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연결회계\6th 사례\"/>
    </mc:Choice>
  </mc:AlternateContent>
  <bookViews>
    <workbookView xWindow="360" yWindow="105" windowWidth="15480" windowHeight="9120" activeTab="1"/>
  </bookViews>
  <sheets>
    <sheet name="환율변동" sheetId="41" r:id="rId1"/>
    <sheet name="내부거래" sheetId="40" r:id="rId2"/>
  </sheets>
  <definedNames>
    <definedName name="_xlnm.Print_Area" localSheetId="1">내부거래!$A$1:$Q$262</definedName>
  </definedNames>
  <calcPr calcId="162913"/>
</workbook>
</file>

<file path=xl/calcChain.xml><?xml version="1.0" encoding="utf-8"?>
<calcChain xmlns="http://schemas.openxmlformats.org/spreadsheetml/2006/main">
  <c r="E197" i="40" l="1"/>
  <c r="F197" i="40"/>
  <c r="G197" i="40"/>
  <c r="D197" i="40"/>
  <c r="H194" i="40"/>
  <c r="H193" i="40"/>
  <c r="H197" i="40" s="1"/>
  <c r="G80" i="41"/>
  <c r="C109" i="41" s="1"/>
  <c r="C110" i="41" s="1"/>
  <c r="D80" i="41"/>
  <c r="E74" i="41"/>
  <c r="H74" i="41" s="1"/>
  <c r="H73" i="41" s="1"/>
  <c r="D73" i="41"/>
  <c r="I62" i="41"/>
  <c r="H62" i="41"/>
  <c r="E62" i="41"/>
  <c r="D62" i="41"/>
  <c r="C175" i="41" s="1"/>
  <c r="I61" i="41"/>
  <c r="H61" i="41"/>
  <c r="H63" i="41" s="1"/>
  <c r="E61" i="41"/>
  <c r="D61" i="41"/>
  <c r="G57" i="41"/>
  <c r="C57" i="41"/>
  <c r="G56" i="41"/>
  <c r="C56" i="41"/>
  <c r="D56" i="41" s="1"/>
  <c r="G52" i="41"/>
  <c r="I51" i="41"/>
  <c r="H51" i="41"/>
  <c r="G51" i="41"/>
  <c r="E51" i="41"/>
  <c r="D51" i="41"/>
  <c r="C51" i="41"/>
  <c r="M38" i="41"/>
  <c r="L38" i="41"/>
  <c r="L33" i="41" s="1"/>
  <c r="I38" i="41"/>
  <c r="H38" i="41"/>
  <c r="H33" i="41" s="1"/>
  <c r="I33" i="41" s="1"/>
  <c r="E38" i="41"/>
  <c r="G205" i="41" s="1"/>
  <c r="D38" i="41"/>
  <c r="F205" i="41" s="1"/>
  <c r="K34" i="41"/>
  <c r="G34" i="41"/>
  <c r="G30" i="41" s="1"/>
  <c r="C34" i="41"/>
  <c r="C30" i="41" s="1"/>
  <c r="D33" i="41"/>
  <c r="L32" i="41"/>
  <c r="H32" i="41"/>
  <c r="D32" i="41"/>
  <c r="E32" i="41" s="1"/>
  <c r="K30" i="41"/>
  <c r="K29" i="41" s="1"/>
  <c r="G53" i="41" s="1"/>
  <c r="L28" i="41"/>
  <c r="H52" i="41" s="1"/>
  <c r="G28" i="41"/>
  <c r="D28" i="41"/>
  <c r="E28" i="41" s="1"/>
  <c r="C27" i="41"/>
  <c r="C164" i="41" l="1"/>
  <c r="M28" i="41"/>
  <c r="I52" i="41" s="1"/>
  <c r="D74" i="41"/>
  <c r="I63" i="41"/>
  <c r="D34" i="41"/>
  <c r="D30" i="41" s="1"/>
  <c r="E175" i="41"/>
  <c r="O176" i="41" s="1"/>
  <c r="D75" i="41"/>
  <c r="F87" i="41" s="1"/>
  <c r="H56" i="41"/>
  <c r="I56" i="41" s="1"/>
  <c r="E164" i="41"/>
  <c r="J164" i="41"/>
  <c r="M164" i="41" s="1"/>
  <c r="L34" i="41"/>
  <c r="L30" i="41" s="1"/>
  <c r="L29" i="41" s="1"/>
  <c r="H53" i="41" s="1"/>
  <c r="H54" i="41" s="1"/>
  <c r="H59" i="41" s="1"/>
  <c r="M32" i="41"/>
  <c r="C52" i="41"/>
  <c r="H28" i="41"/>
  <c r="I28" i="41" s="1"/>
  <c r="E165" i="41"/>
  <c r="H57" i="41"/>
  <c r="I57" i="41" s="1"/>
  <c r="I32" i="41"/>
  <c r="I34" i="41" s="1"/>
  <c r="I30" i="41" s="1"/>
  <c r="H34" i="41"/>
  <c r="H30" i="41" s="1"/>
  <c r="G54" i="41"/>
  <c r="G59" i="41" s="1"/>
  <c r="E121" i="41"/>
  <c r="E110" i="41"/>
  <c r="G73" i="41"/>
  <c r="C29" i="41"/>
  <c r="G29" i="41"/>
  <c r="C53" i="41" s="1"/>
  <c r="D27" i="41"/>
  <c r="D81" i="41"/>
  <c r="D82" i="41" s="1"/>
  <c r="E81" i="41"/>
  <c r="E120" i="41"/>
  <c r="F121" i="41" s="1"/>
  <c r="E109" i="41"/>
  <c r="M176" i="41"/>
  <c r="M177" i="41" s="1"/>
  <c r="C176" i="41"/>
  <c r="M33" i="41"/>
  <c r="D63" i="41"/>
  <c r="D57" i="41" s="1"/>
  <c r="E73" i="41"/>
  <c r="H165" i="41"/>
  <c r="H164" i="41"/>
  <c r="E33" i="41"/>
  <c r="E56" i="41"/>
  <c r="E186" i="41"/>
  <c r="C186" i="41"/>
  <c r="M187" i="41" s="1"/>
  <c r="E63" i="41"/>
  <c r="H87" i="41" l="1"/>
  <c r="C86" i="41"/>
  <c r="E171" i="41"/>
  <c r="H29" i="41"/>
  <c r="D53" i="41" s="1"/>
  <c r="H182" i="41"/>
  <c r="O165" i="41"/>
  <c r="E193" i="41" s="1"/>
  <c r="O164" i="41"/>
  <c r="D193" i="41" s="1"/>
  <c r="C87" i="41"/>
  <c r="F86" i="41"/>
  <c r="H86" i="41"/>
  <c r="C115" i="41"/>
  <c r="C126" i="41"/>
  <c r="E126" i="41" s="1"/>
  <c r="H58" i="41"/>
  <c r="D93" i="41" s="1"/>
  <c r="O187" i="41"/>
  <c r="M188" i="41" s="1"/>
  <c r="C187" i="41"/>
  <c r="E141" i="41"/>
  <c r="H81" i="41"/>
  <c r="H80" i="41" s="1"/>
  <c r="E80" i="41"/>
  <c r="C171" i="41"/>
  <c r="E27" i="41"/>
  <c r="C182" i="41" s="1"/>
  <c r="E134" i="41"/>
  <c r="E149" i="41"/>
  <c r="H172" i="41"/>
  <c r="E57" i="41"/>
  <c r="H183" i="41" s="1"/>
  <c r="E172" i="41"/>
  <c r="E34" i="41"/>
  <c r="E30" i="41" s="1"/>
  <c r="E148" i="41"/>
  <c r="E133" i="41"/>
  <c r="F110" i="41"/>
  <c r="G87" i="41"/>
  <c r="E142" i="41"/>
  <c r="D29" i="41"/>
  <c r="C173" i="41" s="1"/>
  <c r="M173" i="41" s="1"/>
  <c r="M34" i="41"/>
  <c r="M30" i="41" s="1"/>
  <c r="M29" i="41" s="1"/>
  <c r="I53" i="41" s="1"/>
  <c r="I54" i="41" s="1"/>
  <c r="I59" i="41" s="1"/>
  <c r="H149" i="41"/>
  <c r="H134" i="41"/>
  <c r="E182" i="41"/>
  <c r="O182" i="41" s="1"/>
  <c r="C166" i="41"/>
  <c r="M166" i="41" s="1"/>
  <c r="G81" i="41"/>
  <c r="G82" i="41" s="1"/>
  <c r="D86" i="41" s="1"/>
  <c r="D114" i="41" s="1"/>
  <c r="C120" i="41"/>
  <c r="C114" i="41"/>
  <c r="E114" i="41" s="1"/>
  <c r="C125" i="41"/>
  <c r="E125" i="41" s="1"/>
  <c r="H133" i="41"/>
  <c r="I134" i="41" s="1"/>
  <c r="H148" i="41"/>
  <c r="I149" i="41" s="1"/>
  <c r="H171" i="41"/>
  <c r="O171" i="41" s="1"/>
  <c r="C133" i="41"/>
  <c r="I29" i="41"/>
  <c r="E53" i="41" s="1"/>
  <c r="C165" i="41"/>
  <c r="C54" i="41"/>
  <c r="C59" i="41" s="1"/>
  <c r="D52" i="41"/>
  <c r="D73" i="40"/>
  <c r="C74" i="40"/>
  <c r="E74" i="40" s="1"/>
  <c r="E243" i="40"/>
  <c r="G243" i="40" s="1"/>
  <c r="E220" i="40"/>
  <c r="O220" i="40"/>
  <c r="C220" i="40"/>
  <c r="E202" i="40"/>
  <c r="C203" i="40" s="1"/>
  <c r="C202" i="40"/>
  <c r="H190" i="40"/>
  <c r="O190" i="40" s="1"/>
  <c r="E240" i="40" s="1"/>
  <c r="E190" i="40"/>
  <c r="H189" i="40"/>
  <c r="E189" i="40"/>
  <c r="C183" i="40"/>
  <c r="D183" i="40"/>
  <c r="F178" i="40"/>
  <c r="E170" i="40"/>
  <c r="I169" i="40"/>
  <c r="E155" i="40"/>
  <c r="I140" i="40"/>
  <c r="D121" i="40"/>
  <c r="H92" i="40"/>
  <c r="F103" i="40" s="1"/>
  <c r="G92" i="40"/>
  <c r="I154" i="40" s="1"/>
  <c r="F92" i="40"/>
  <c r="F93" i="40" s="1"/>
  <c r="E92" i="40"/>
  <c r="E96" i="40"/>
  <c r="J59" i="40"/>
  <c r="C103" i="40" s="1"/>
  <c r="C104" i="40"/>
  <c r="G59" i="40"/>
  <c r="C154" i="40"/>
  <c r="D59" i="40"/>
  <c r="C127" i="40" s="1"/>
  <c r="C128" i="40"/>
  <c r="Q46" i="40"/>
  <c r="P46" i="40"/>
  <c r="M46" i="40"/>
  <c r="G170" i="40" s="1"/>
  <c r="L46" i="40"/>
  <c r="I46" i="40"/>
  <c r="H46" i="40"/>
  <c r="D140" i="40" s="1"/>
  <c r="E46" i="40"/>
  <c r="G252" i="40" s="1"/>
  <c r="D46" i="40"/>
  <c r="O42" i="40"/>
  <c r="O38" i="40" s="1"/>
  <c r="O37" i="40" s="1"/>
  <c r="K42" i="40"/>
  <c r="G42" i="40"/>
  <c r="D60" i="40" s="1"/>
  <c r="C42" i="40"/>
  <c r="C38" i="40" s="1"/>
  <c r="C37" i="40" s="1"/>
  <c r="P40" i="40"/>
  <c r="Q40" i="40" s="1"/>
  <c r="Q42" i="40" s="1"/>
  <c r="L40" i="40"/>
  <c r="H40" i="40"/>
  <c r="I40" i="40" s="1"/>
  <c r="D40" i="40"/>
  <c r="E40" i="40" s="1"/>
  <c r="E215" i="40" s="1"/>
  <c r="K36" i="40"/>
  <c r="C191" i="40" s="1"/>
  <c r="J191" i="40" s="1"/>
  <c r="L36" i="40"/>
  <c r="C199" i="40" s="1"/>
  <c r="J200" i="40" s="1"/>
  <c r="C35" i="40"/>
  <c r="P34" i="40"/>
  <c r="Q34" i="40" s="1"/>
  <c r="L34" i="40"/>
  <c r="M34" i="40" s="1"/>
  <c r="H34" i="40"/>
  <c r="I34" i="40"/>
  <c r="C34" i="40"/>
  <c r="C189" i="40" s="1"/>
  <c r="H25" i="40"/>
  <c r="C86" i="40"/>
  <c r="I234" i="40" s="1"/>
  <c r="H21" i="40"/>
  <c r="C79" i="40" s="1"/>
  <c r="I17" i="40"/>
  <c r="C73" i="40" s="1"/>
  <c r="E73" i="40" s="1"/>
  <c r="H17" i="40"/>
  <c r="H16" i="40"/>
  <c r="C68" i="40" s="1"/>
  <c r="D115" i="40"/>
  <c r="M40" i="40"/>
  <c r="D114" i="40"/>
  <c r="D128" i="40"/>
  <c r="D141" i="40"/>
  <c r="I127" i="40"/>
  <c r="D104" i="40"/>
  <c r="O189" i="40"/>
  <c r="D240" i="40" s="1"/>
  <c r="C221" i="40"/>
  <c r="H41" i="40"/>
  <c r="H199" i="40" s="1"/>
  <c r="C67" i="40"/>
  <c r="H154" i="40"/>
  <c r="H211" i="40"/>
  <c r="J211" i="40" s="1"/>
  <c r="D35" i="40"/>
  <c r="C190" i="40"/>
  <c r="J190" i="40" s="1"/>
  <c r="M190" i="40" s="1"/>
  <c r="H198" i="40"/>
  <c r="G155" i="40"/>
  <c r="M36" i="40"/>
  <c r="C217" i="40" s="1"/>
  <c r="J218" i="40" s="1"/>
  <c r="O197" i="40"/>
  <c r="H60" i="40"/>
  <c r="H59" i="40" s="1"/>
  <c r="K38" i="40"/>
  <c r="K37" i="40"/>
  <c r="G60" i="40"/>
  <c r="D161" i="40" s="1"/>
  <c r="F252" i="40"/>
  <c r="D41" i="40"/>
  <c r="D42" i="40" s="1"/>
  <c r="D38" i="40" s="1"/>
  <c r="G169" i="40"/>
  <c r="J170" i="40"/>
  <c r="L41" i="40"/>
  <c r="L42" i="40" s="1"/>
  <c r="G154" i="40"/>
  <c r="P41" i="40"/>
  <c r="D103" i="40"/>
  <c r="G94" i="40"/>
  <c r="G96" i="40" s="1"/>
  <c r="H42" i="40"/>
  <c r="H38" i="40" s="1"/>
  <c r="H37" i="40" s="1"/>
  <c r="P42" i="40"/>
  <c r="C109" i="40" s="1"/>
  <c r="Q41" i="40"/>
  <c r="G61" i="40"/>
  <c r="E35" i="40"/>
  <c r="C216" i="40" s="1"/>
  <c r="C198" i="40"/>
  <c r="M198" i="40" s="1"/>
  <c r="J199" i="40"/>
  <c r="C155" i="40"/>
  <c r="F253" i="40" l="1"/>
  <c r="H208" i="40"/>
  <c r="E169" i="40"/>
  <c r="E154" i="40"/>
  <c r="D162" i="40"/>
  <c r="D177" i="40"/>
  <c r="L38" i="40"/>
  <c r="L37" i="40" s="1"/>
  <c r="I42" i="40"/>
  <c r="J155" i="40"/>
  <c r="J217" i="40"/>
  <c r="M216" i="40"/>
  <c r="F244" i="40"/>
  <c r="G244" i="40" s="1"/>
  <c r="I93" i="40"/>
  <c r="C147" i="40"/>
  <c r="I41" i="40"/>
  <c r="E41" i="40"/>
  <c r="K60" i="40"/>
  <c r="C88" i="40"/>
  <c r="C134" i="40"/>
  <c r="E198" i="40"/>
  <c r="J60" i="40"/>
  <c r="I92" i="40"/>
  <c r="D127" i="40"/>
  <c r="H193" i="41"/>
  <c r="D197" i="41"/>
  <c r="C120" i="40"/>
  <c r="M41" i="40"/>
  <c r="H95" i="40"/>
  <c r="M42" i="40"/>
  <c r="D163" i="40" s="1"/>
  <c r="F163" i="40"/>
  <c r="P38" i="40"/>
  <c r="P37" i="40" s="1"/>
  <c r="F162" i="40"/>
  <c r="F161" i="40"/>
  <c r="G161" i="40" s="1"/>
  <c r="I94" i="40"/>
  <c r="E29" i="41"/>
  <c r="C184" i="41" s="1"/>
  <c r="M184" i="41" s="1"/>
  <c r="D245" i="40"/>
  <c r="G240" i="40"/>
  <c r="J189" i="40"/>
  <c r="M189" i="40" s="1"/>
  <c r="C169" i="40"/>
  <c r="C170" i="40"/>
  <c r="D80" i="40"/>
  <c r="E127" i="40"/>
  <c r="I232" i="40"/>
  <c r="F80" i="40"/>
  <c r="E80" i="40"/>
  <c r="C81" i="40"/>
  <c r="E140" i="40"/>
  <c r="M38" i="40"/>
  <c r="M37" i="40" s="1"/>
  <c r="D178" i="40"/>
  <c r="F74" i="40"/>
  <c r="E109" i="40"/>
  <c r="E120" i="40"/>
  <c r="F120" i="40" s="1"/>
  <c r="F73" i="40"/>
  <c r="E103" i="40" s="1"/>
  <c r="H103" i="40" s="1"/>
  <c r="D68" i="40"/>
  <c r="E162" i="40"/>
  <c r="C230" i="40" s="1"/>
  <c r="Q38" i="40"/>
  <c r="Q37" i="40" s="1"/>
  <c r="C121" i="40"/>
  <c r="F121" i="40" s="1"/>
  <c r="C110" i="40"/>
  <c r="C133" i="40"/>
  <c r="D61" i="40"/>
  <c r="E42" i="40"/>
  <c r="E38" i="40" s="1"/>
  <c r="E216" i="40"/>
  <c r="H216" i="40"/>
  <c r="O215" i="40" s="1"/>
  <c r="D176" i="40"/>
  <c r="G176" i="40" s="1"/>
  <c r="G38" i="40"/>
  <c r="G37" i="40" s="1"/>
  <c r="C192" i="40" s="1"/>
  <c r="M191" i="40" s="1"/>
  <c r="F96" i="40"/>
  <c r="E60" i="40"/>
  <c r="E87" i="40"/>
  <c r="H128" i="40" s="1"/>
  <c r="D87" i="40"/>
  <c r="G127" i="40"/>
  <c r="D34" i="40"/>
  <c r="G140" i="40"/>
  <c r="J165" i="41"/>
  <c r="M165" i="41" s="1"/>
  <c r="D198" i="41"/>
  <c r="G206" i="41"/>
  <c r="C121" i="41"/>
  <c r="C127" i="41"/>
  <c r="E127" i="41" s="1"/>
  <c r="I58" i="41"/>
  <c r="G93" i="41" s="1"/>
  <c r="C116" i="41"/>
  <c r="E183" i="41"/>
  <c r="J182" i="41"/>
  <c r="M182" i="41" s="1"/>
  <c r="D116" i="41"/>
  <c r="G86" i="41"/>
  <c r="E52" i="41"/>
  <c r="D54" i="41"/>
  <c r="D59" i="41" s="1"/>
  <c r="C172" i="41"/>
  <c r="F206" i="41"/>
  <c r="F134" i="41"/>
  <c r="J184" i="41" s="1"/>
  <c r="J173" i="41"/>
  <c r="O172" i="41" s="1"/>
  <c r="J171" i="41"/>
  <c r="M171" i="41" s="1"/>
  <c r="F93" i="41"/>
  <c r="F95" i="41" s="1"/>
  <c r="D120" i="41" s="1"/>
  <c r="F215" i="41" s="1"/>
  <c r="E93" i="41"/>
  <c r="E86" i="41"/>
  <c r="D115" i="41"/>
  <c r="H174" i="41" s="1"/>
  <c r="M174" i="41" s="1"/>
  <c r="D155" i="41"/>
  <c r="F155" i="41" s="1"/>
  <c r="J166" i="41" s="1"/>
  <c r="O166" i="41" s="1"/>
  <c r="G194" i="41" s="1"/>
  <c r="G74" i="41"/>
  <c r="G75" i="41" s="1"/>
  <c r="D87" i="41" s="1"/>
  <c r="C148" i="41"/>
  <c r="D140" i="41"/>
  <c r="C134" i="41"/>
  <c r="H185" i="41"/>
  <c r="M185" i="41" s="1"/>
  <c r="F207" i="41"/>
  <c r="G195" i="41" s="1"/>
  <c r="F149" i="41"/>
  <c r="G207" i="41"/>
  <c r="G199" i="41" s="1"/>
  <c r="C108" i="40" l="1"/>
  <c r="J61" i="40"/>
  <c r="C148" i="40"/>
  <c r="C135" i="40"/>
  <c r="I38" i="40"/>
  <c r="I37" i="40" s="1"/>
  <c r="K59" i="40"/>
  <c r="C119" i="40"/>
  <c r="F119" i="40" s="1"/>
  <c r="F114" i="40"/>
  <c r="H96" i="40"/>
  <c r="I96" i="40" s="1"/>
  <c r="I95" i="40"/>
  <c r="H217" i="40"/>
  <c r="H194" i="41"/>
  <c r="D81" i="40"/>
  <c r="E163" i="40"/>
  <c r="E68" i="40"/>
  <c r="C197" i="40"/>
  <c r="E34" i="40"/>
  <c r="C215" i="40" s="1"/>
  <c r="C146" i="40"/>
  <c r="G146" i="40" s="1"/>
  <c r="E59" i="40"/>
  <c r="D37" i="40"/>
  <c r="C200" i="40" s="1"/>
  <c r="C231" i="40"/>
  <c r="I231" i="40" s="1"/>
  <c r="J231" i="40" s="1"/>
  <c r="E104" i="40"/>
  <c r="F258" i="40"/>
  <c r="C177" i="40"/>
  <c r="G177" i="40" s="1"/>
  <c r="C162" i="40"/>
  <c r="G162" i="40" s="1"/>
  <c r="D133" i="40"/>
  <c r="D134" i="40"/>
  <c r="E81" i="40"/>
  <c r="E134" i="40"/>
  <c r="C232" i="40" s="1"/>
  <c r="E147" i="40"/>
  <c r="D246" i="40"/>
  <c r="D248" i="40" s="1"/>
  <c r="E115" i="40"/>
  <c r="G260" i="40" s="1"/>
  <c r="E114" i="40"/>
  <c r="H140" i="40"/>
  <c r="H127" i="40"/>
  <c r="D88" i="40"/>
  <c r="I235" i="40"/>
  <c r="J235" i="40" s="1"/>
  <c r="G133" i="40"/>
  <c r="I230" i="40"/>
  <c r="D154" i="40"/>
  <c r="D169" i="40"/>
  <c r="G104" i="40"/>
  <c r="F128" i="40"/>
  <c r="F141" i="40"/>
  <c r="I233" i="40"/>
  <c r="F140" i="40"/>
  <c r="J141" i="40" s="1"/>
  <c r="F127" i="40"/>
  <c r="E54" i="41"/>
  <c r="E59" i="41" s="1"/>
  <c r="C183" i="41"/>
  <c r="E115" i="41"/>
  <c r="C149" i="41"/>
  <c r="E195" i="41"/>
  <c r="E197" i="41" s="1"/>
  <c r="F208" i="41"/>
  <c r="E140" i="41"/>
  <c r="H166" i="41" s="1"/>
  <c r="M167" i="41" s="1"/>
  <c r="E87" i="41"/>
  <c r="J172" i="41"/>
  <c r="M172" i="41" s="1"/>
  <c r="O183" i="41"/>
  <c r="E199" i="41"/>
  <c r="H199" i="41" s="1"/>
  <c r="G208" i="41"/>
  <c r="H93" i="41"/>
  <c r="I93" i="41"/>
  <c r="I95" i="41" s="1"/>
  <c r="D121" i="41" s="1"/>
  <c r="G215" i="41" s="1"/>
  <c r="H215" i="41" s="1"/>
  <c r="D94" i="41"/>
  <c r="G94" i="41"/>
  <c r="H94" i="41" s="1"/>
  <c r="D58" i="41"/>
  <c r="D156" i="41"/>
  <c r="D141" i="41"/>
  <c r="E116" i="41"/>
  <c r="G120" i="41"/>
  <c r="F126" i="41" s="1"/>
  <c r="D201" i="41"/>
  <c r="C115" i="40" l="1"/>
  <c r="C114" i="40"/>
  <c r="J207" i="40"/>
  <c r="M202" i="40" s="1"/>
  <c r="H114" i="40"/>
  <c r="H200" i="40"/>
  <c r="M200" i="40" s="1"/>
  <c r="D109" i="40"/>
  <c r="F109" i="40" s="1"/>
  <c r="D110" i="40"/>
  <c r="F110" i="40" s="1"/>
  <c r="D108" i="40"/>
  <c r="F108" i="40" s="1"/>
  <c r="H218" i="40"/>
  <c r="M218" i="40" s="1"/>
  <c r="H191" i="40"/>
  <c r="M192" i="40" s="1"/>
  <c r="G255" i="40"/>
  <c r="F147" i="40"/>
  <c r="F134" i="40"/>
  <c r="G134" i="40" s="1"/>
  <c r="H134" i="40" s="1"/>
  <c r="E88" i="40"/>
  <c r="I236" i="40"/>
  <c r="H207" i="40"/>
  <c r="F81" i="40"/>
  <c r="E148" i="40"/>
  <c r="E135" i="40"/>
  <c r="E37" i="40"/>
  <c r="C218" i="40" s="1"/>
  <c r="J198" i="40"/>
  <c r="M197" i="40"/>
  <c r="J128" i="40"/>
  <c r="J219" i="40" s="1"/>
  <c r="J201" i="40"/>
  <c r="K127" i="40"/>
  <c r="F170" i="40"/>
  <c r="F259" i="40"/>
  <c r="F255" i="40"/>
  <c r="D135" i="40"/>
  <c r="D170" i="40"/>
  <c r="H104" i="40"/>
  <c r="D155" i="40"/>
  <c r="C141" i="40"/>
  <c r="C140" i="40"/>
  <c r="J216" i="40"/>
  <c r="M215" i="40" s="1"/>
  <c r="K169" i="40"/>
  <c r="K154" i="40"/>
  <c r="H162" i="40" s="1"/>
  <c r="F256" i="40"/>
  <c r="F155" i="40"/>
  <c r="J202" i="40"/>
  <c r="G115" i="40"/>
  <c r="F260" i="40"/>
  <c r="H155" i="40"/>
  <c r="D230" i="40"/>
  <c r="H95" i="41"/>
  <c r="D110" i="41" s="1"/>
  <c r="E94" i="41"/>
  <c r="E95" i="41" s="1"/>
  <c r="D109" i="41" s="1"/>
  <c r="D95" i="41"/>
  <c r="J183" i="41"/>
  <c r="M183" i="41" s="1"/>
  <c r="G95" i="41"/>
  <c r="D101" i="41"/>
  <c r="E101" i="41" s="1"/>
  <c r="G101" i="41"/>
  <c r="H101" i="41" s="1"/>
  <c r="H195" i="41"/>
  <c r="E173" i="41"/>
  <c r="D100" i="41"/>
  <c r="H173" i="41"/>
  <c r="D142" i="41"/>
  <c r="E58" i="41"/>
  <c r="D157" i="41"/>
  <c r="G121" i="41"/>
  <c r="F127" i="41" s="1"/>
  <c r="F140" i="41"/>
  <c r="H115" i="40" l="1"/>
  <c r="F242" i="40"/>
  <c r="C163" i="40"/>
  <c r="G163" i="40" s="1"/>
  <c r="C178" i="40"/>
  <c r="G178" i="40" s="1"/>
  <c r="E242" i="40"/>
  <c r="F261" i="40"/>
  <c r="D232" i="40"/>
  <c r="J233" i="40" s="1"/>
  <c r="J236" i="40" s="1"/>
  <c r="G148" i="40"/>
  <c r="K128" i="40"/>
  <c r="G256" i="40"/>
  <c r="G261" i="40" s="1"/>
  <c r="K155" i="40"/>
  <c r="H163" i="40" s="1"/>
  <c r="J220" i="40"/>
  <c r="O216" i="40" s="1"/>
  <c r="J192" i="40"/>
  <c r="O191" i="40" s="1"/>
  <c r="F241" i="40" s="1"/>
  <c r="K140" i="40"/>
  <c r="J203" i="40" s="1"/>
  <c r="O199" i="40" s="1"/>
  <c r="G259" i="40"/>
  <c r="K170" i="40"/>
  <c r="C233" i="40"/>
  <c r="C234" i="40" s="1"/>
  <c r="J204" i="40" s="1"/>
  <c r="M199" i="40" s="1"/>
  <c r="H141" i="40"/>
  <c r="G258" i="40" s="1"/>
  <c r="G147" i="40"/>
  <c r="H147" i="40" s="1"/>
  <c r="K141" i="40"/>
  <c r="G135" i="40"/>
  <c r="H135" i="40" s="1"/>
  <c r="O198" i="40"/>
  <c r="J208" i="40"/>
  <c r="O202" i="40"/>
  <c r="M203" i="40" s="1"/>
  <c r="H184" i="41"/>
  <c r="E184" i="41"/>
  <c r="G100" i="41"/>
  <c r="E198" i="41"/>
  <c r="D133" i="41"/>
  <c r="D148" i="41"/>
  <c r="G109" i="41"/>
  <c r="D102" i="41"/>
  <c r="F100" i="41"/>
  <c r="F102" i="41" s="1"/>
  <c r="G148" i="41" s="1"/>
  <c r="E100" i="41"/>
  <c r="E102" i="41" s="1"/>
  <c r="G133" i="41" s="1"/>
  <c r="D149" i="41"/>
  <c r="D134" i="41"/>
  <c r="G110" i="41"/>
  <c r="D234" i="40" l="1"/>
  <c r="J222" i="40" s="1"/>
  <c r="M217" i="40" s="1"/>
  <c r="J221" i="40"/>
  <c r="O217" i="40" s="1"/>
  <c r="H148" i="40"/>
  <c r="E247" i="40"/>
  <c r="H225" i="40"/>
  <c r="J225" i="40"/>
  <c r="M220" i="40" s="1"/>
  <c r="M221" i="40" s="1"/>
  <c r="F247" i="40"/>
  <c r="G247" i="40" s="1"/>
  <c r="G241" i="40"/>
  <c r="F245" i="40"/>
  <c r="F246" i="40" s="1"/>
  <c r="G242" i="40"/>
  <c r="E245" i="40"/>
  <c r="C141" i="41"/>
  <c r="F141" i="41" s="1"/>
  <c r="C156" i="41"/>
  <c r="F156" i="41" s="1"/>
  <c r="F115" i="41"/>
  <c r="E201" i="41"/>
  <c r="F213" i="41"/>
  <c r="G196" i="41"/>
  <c r="J148" i="41"/>
  <c r="H100" i="41"/>
  <c r="H102" i="41" s="1"/>
  <c r="G134" i="41" s="1"/>
  <c r="F200" i="41" s="1"/>
  <c r="I100" i="41"/>
  <c r="I102" i="41" s="1"/>
  <c r="G149" i="41" s="1"/>
  <c r="G200" i="41" s="1"/>
  <c r="G102" i="41"/>
  <c r="C142" i="41"/>
  <c r="F142" i="41" s="1"/>
  <c r="C157" i="41"/>
  <c r="F157" i="41" s="1"/>
  <c r="F116" i="41"/>
  <c r="J174" i="41"/>
  <c r="O173" i="41" s="1"/>
  <c r="F212" i="41"/>
  <c r="F196" i="41"/>
  <c r="F197" i="41" s="1"/>
  <c r="J133" i="41"/>
  <c r="G198" i="41" l="1"/>
  <c r="G201" i="41" s="1"/>
  <c r="G197" i="41"/>
  <c r="J134" i="41"/>
  <c r="E246" i="40"/>
  <c r="E248" i="40" s="1"/>
  <c r="G245" i="40"/>
  <c r="G246" i="40" s="1"/>
  <c r="G141" i="41"/>
  <c r="J149" i="41"/>
  <c r="G157" i="41" s="1"/>
  <c r="F248" i="40"/>
  <c r="G248" i="40" s="1"/>
  <c r="F216" i="41"/>
  <c r="G213" i="41"/>
  <c r="H213" i="41" s="1"/>
  <c r="H196" i="41"/>
  <c r="H197" i="41" s="1"/>
  <c r="J186" i="41"/>
  <c r="H200" i="41"/>
  <c r="G212" i="41"/>
  <c r="G142" i="41"/>
  <c r="J185" i="41"/>
  <c r="O184" i="41" s="1"/>
  <c r="J175" i="41"/>
  <c r="O174" i="41" s="1"/>
  <c r="G156" i="41"/>
  <c r="O185" i="41" l="1"/>
  <c r="J180" i="41"/>
  <c r="G216" i="41"/>
  <c r="H212" i="41"/>
  <c r="H216" i="41" s="1"/>
  <c r="F198" i="41"/>
  <c r="F201" i="41" l="1"/>
  <c r="H198" i="41"/>
  <c r="H201" i="41" s="1"/>
</calcChain>
</file>

<file path=xl/sharedStrings.xml><?xml version="1.0" encoding="utf-8"?>
<sst xmlns="http://schemas.openxmlformats.org/spreadsheetml/2006/main" count="793" uniqueCount="393">
  <si>
    <t>보유재고</t>
    <phoneticPr fontId="5" type="noConversion"/>
  </si>
  <si>
    <t>대상자산</t>
    <phoneticPr fontId="5" type="noConversion"/>
  </si>
  <si>
    <t>토지</t>
    <phoneticPr fontId="5" type="noConversion"/>
  </si>
  <si>
    <t>취득금액</t>
    <phoneticPr fontId="3" type="noConversion"/>
  </si>
  <si>
    <t>01년</t>
    <phoneticPr fontId="3" type="noConversion"/>
  </si>
  <si>
    <t>02년</t>
    <phoneticPr fontId="3" type="noConversion"/>
  </si>
  <si>
    <t>영업권</t>
    <phoneticPr fontId="3" type="noConversion"/>
  </si>
  <si>
    <t>01년</t>
    <phoneticPr fontId="5" type="noConversion"/>
  </si>
  <si>
    <t>S주식</t>
    <phoneticPr fontId="5" type="noConversion"/>
  </si>
  <si>
    <t>02년말</t>
    <phoneticPr fontId="5" type="noConversion"/>
  </si>
  <si>
    <t>●</t>
    <phoneticPr fontId="3" type="noConversion"/>
  </si>
  <si>
    <t>토지</t>
    <phoneticPr fontId="3" type="noConversion"/>
  </si>
  <si>
    <t>취득</t>
    <phoneticPr fontId="3" type="noConversion"/>
  </si>
  <si>
    <t>연결재무제표</t>
    <phoneticPr fontId="3" type="noConversion"/>
  </si>
  <si>
    <t>내용연수</t>
    <phoneticPr fontId="5" type="noConversion"/>
  </si>
  <si>
    <t>자본금</t>
  </si>
  <si>
    <t>재고자산</t>
    <phoneticPr fontId="3" type="noConversion"/>
  </si>
  <si>
    <t>P사</t>
    <phoneticPr fontId="3" type="noConversion"/>
  </si>
  <si>
    <t>S사</t>
    <phoneticPr fontId="3" type="noConversion"/>
  </si>
  <si>
    <t>순자산 분석</t>
  </si>
  <si>
    <t>P사 별도재무제표상 순이익</t>
    <phoneticPr fontId="3" type="noConversion"/>
  </si>
  <si>
    <t>비지배지분</t>
    <phoneticPr fontId="1" type="noConversion"/>
  </si>
  <si>
    <t>P사</t>
    <phoneticPr fontId="5" type="noConversion"/>
  </si>
  <si>
    <t>S사</t>
    <phoneticPr fontId="5" type="noConversion"/>
  </si>
  <si>
    <t>비지배지분</t>
    <phoneticPr fontId="5" type="noConversion"/>
  </si>
  <si>
    <t>이익잉여금</t>
  </si>
  <si>
    <t>비지배지분</t>
  </si>
  <si>
    <t>지분율</t>
    <phoneticPr fontId="3" type="noConversion"/>
  </si>
  <si>
    <t>해설</t>
    <phoneticPr fontId="3" type="noConversion"/>
  </si>
  <si>
    <t>비고</t>
    <phoneticPr fontId="5" type="noConversion"/>
  </si>
  <si>
    <t>기계장치</t>
    <phoneticPr fontId="5" type="noConversion"/>
  </si>
  <si>
    <t>장부금액</t>
    <phoneticPr fontId="5" type="noConversion"/>
  </si>
  <si>
    <t>01년초</t>
    <phoneticPr fontId="5" type="noConversion"/>
  </si>
  <si>
    <t>감가상각비</t>
    <phoneticPr fontId="5" type="noConversion"/>
  </si>
  <si>
    <t>매출원가
(미실현)</t>
    <phoneticPr fontId="5" type="noConversion"/>
  </si>
  <si>
    <t>순자산 지분액</t>
    <phoneticPr fontId="5" type="noConversion"/>
  </si>
  <si>
    <t>지배기업</t>
    <phoneticPr fontId="5" type="noConversion"/>
  </si>
  <si>
    <t>취득금액</t>
    <phoneticPr fontId="5" type="noConversion"/>
  </si>
  <si>
    <t>영업권</t>
    <phoneticPr fontId="5" type="noConversion"/>
  </si>
  <si>
    <t>지배기업 소유주지분</t>
    <phoneticPr fontId="3" type="noConversion"/>
  </si>
  <si>
    <t>비지배지분 이익</t>
    <phoneticPr fontId="3" type="noConversion"/>
  </si>
  <si>
    <t xml:space="preserve">비지배지분 </t>
    <phoneticPr fontId="3" type="noConversion"/>
  </si>
  <si>
    <t>기타자산</t>
  </si>
  <si>
    <t>비용</t>
    <phoneticPr fontId="5" type="noConversion"/>
  </si>
  <si>
    <t>수익</t>
    <phoneticPr fontId="5" type="noConversion"/>
  </si>
  <si>
    <t>02년</t>
    <phoneticPr fontId="5" type="noConversion"/>
  </si>
  <si>
    <t>03년</t>
    <phoneticPr fontId="5" type="noConversion"/>
  </si>
  <si>
    <t>연결자본변동표</t>
    <phoneticPr fontId="5" type="noConversion"/>
  </si>
  <si>
    <t>(단순합산NI)</t>
    <phoneticPr fontId="5" type="noConversion"/>
  </si>
  <si>
    <t>취득</t>
    <phoneticPr fontId="5" type="noConversion"/>
  </si>
  <si>
    <t>계</t>
    <phoneticPr fontId="5" type="noConversion"/>
  </si>
  <si>
    <t>기타자산</t>
    <phoneticPr fontId="1" type="noConversion"/>
  </si>
  <si>
    <t>계</t>
  </si>
  <si>
    <t xml:space="preserve">[요구사항] </t>
    <phoneticPr fontId="3" type="noConversion"/>
  </si>
  <si>
    <t>취득금액의 구성내역</t>
    <phoneticPr fontId="5" type="noConversion"/>
  </si>
  <si>
    <t>전기이월
이익잉여금</t>
    <phoneticPr fontId="5" type="noConversion"/>
  </si>
  <si>
    <t>3단계: 순액조정</t>
    <phoneticPr fontId="3" type="noConversion"/>
  </si>
  <si>
    <t>누적 지분 평가</t>
    <phoneticPr fontId="5" type="noConversion"/>
  </si>
  <si>
    <t>연결당기순이익</t>
    <phoneticPr fontId="5" type="noConversion"/>
  </si>
  <si>
    <t>01년말</t>
    <phoneticPr fontId="5" type="noConversion"/>
  </si>
  <si>
    <t>비용(매출원가)</t>
    <phoneticPr fontId="5" type="noConversion"/>
  </si>
  <si>
    <t>요약 별도재무제표</t>
    <phoneticPr fontId="5" type="noConversion"/>
  </si>
  <si>
    <t>지배기업(P)</t>
    <phoneticPr fontId="5" type="noConversion"/>
  </si>
  <si>
    <t>종속기업(S)</t>
    <phoneticPr fontId="5" type="noConversion"/>
  </si>
  <si>
    <t>Ⅱ</t>
    <phoneticPr fontId="5" type="noConversion"/>
  </si>
  <si>
    <t>NI 지분액</t>
    <phoneticPr fontId="5" type="noConversion"/>
  </si>
  <si>
    <t>미실현손익</t>
    <phoneticPr fontId="5" type="noConversion"/>
  </si>
  <si>
    <t>순자산
지분액</t>
    <phoneticPr fontId="5" type="noConversion"/>
  </si>
  <si>
    <t>미실현자산</t>
    <phoneticPr fontId="5" type="noConversion"/>
  </si>
  <si>
    <t>순액조정</t>
    <phoneticPr fontId="5" type="noConversion"/>
  </si>
  <si>
    <t>Ⅲ</t>
    <phoneticPr fontId="5" type="noConversion"/>
  </si>
  <si>
    <t>연결재무제표</t>
    <phoneticPr fontId="5" type="noConversion"/>
  </si>
  <si>
    <t>수익(매출)</t>
    <phoneticPr fontId="5" type="noConversion"/>
  </si>
  <si>
    <t>자본금</t>
    <phoneticPr fontId="5" type="noConversion"/>
  </si>
  <si>
    <t>합계</t>
    <phoneticPr fontId="5" type="noConversion"/>
  </si>
  <si>
    <t>02년초</t>
    <phoneticPr fontId="5" type="noConversion"/>
  </si>
  <si>
    <t>연결당기순이익의 검증</t>
    <phoneticPr fontId="5" type="noConversion"/>
  </si>
  <si>
    <t>처분</t>
    <phoneticPr fontId="3" type="noConversion"/>
  </si>
  <si>
    <t>01년초</t>
    <phoneticPr fontId="3" type="noConversion"/>
  </si>
  <si>
    <t>A사</t>
    <phoneticPr fontId="3" type="noConversion"/>
  </si>
  <si>
    <t>Ⅰ</t>
    <phoneticPr fontId="3" type="noConversion"/>
  </si>
  <si>
    <t>(1) P사의 S사 누적 지분 평가</t>
    <phoneticPr fontId="5" type="noConversion"/>
  </si>
  <si>
    <t>간접소유
효과</t>
    <phoneticPr fontId="3" type="noConversion"/>
  </si>
  <si>
    <t>단순합산</t>
    <phoneticPr fontId="3" type="noConversion"/>
  </si>
  <si>
    <t>연결조정</t>
    <phoneticPr fontId="3" type="noConversion"/>
  </si>
  <si>
    <t>1단계: 순자산조정</t>
    <phoneticPr fontId="3" type="noConversion"/>
  </si>
  <si>
    <t>이익잉여금</t>
    <phoneticPr fontId="3" type="noConversion"/>
  </si>
  <si>
    <t>2단계: 순이익조정</t>
    <phoneticPr fontId="3" type="noConversion"/>
  </si>
  <si>
    <t>종속기업 간의 거래</t>
    <phoneticPr fontId="5" type="noConversion"/>
  </si>
  <si>
    <t xml:space="preserve">주식 취득 </t>
    <phoneticPr fontId="5" type="noConversion"/>
  </si>
  <si>
    <t>투자기업</t>
    <phoneticPr fontId="3" type="noConversion"/>
  </si>
  <si>
    <t>피투자기업</t>
    <phoneticPr fontId="3" type="noConversion"/>
  </si>
  <si>
    <t>취득시기</t>
    <phoneticPr fontId="3" type="noConversion"/>
  </si>
  <si>
    <t>B사</t>
    <phoneticPr fontId="3" type="noConversion"/>
  </si>
  <si>
    <t>비지배지분은 식별 가능한 순자산 공정가치에 비례하여 인식함.</t>
    <phoneticPr fontId="5" type="noConversion"/>
  </si>
  <si>
    <t>지배력 획득일 현재 피투자기업의 자산ㆍ부채 장부금액과 공정가치는 모두 일치함.</t>
    <phoneticPr fontId="3" type="noConversion"/>
  </si>
  <si>
    <t>내부거래</t>
    <phoneticPr fontId="1" type="noConversion"/>
  </si>
  <si>
    <t xml:space="preserve">(1) P사와 B사의 거래 </t>
    <phoneticPr fontId="5" type="noConversion"/>
  </si>
  <si>
    <t>대상 자산</t>
    <phoneticPr fontId="3" type="noConversion"/>
  </si>
  <si>
    <t>공정가치</t>
  </si>
  <si>
    <t>차액</t>
    <phoneticPr fontId="5" type="noConversion"/>
  </si>
  <si>
    <t>02년 판매</t>
    <phoneticPr fontId="5" type="noConversion"/>
  </si>
  <si>
    <t xml:space="preserve">(2) S사와 A사의 거래 </t>
    <phoneticPr fontId="5" type="noConversion"/>
  </si>
  <si>
    <t>건물</t>
    <phoneticPr fontId="5" type="noConversion"/>
  </si>
  <si>
    <t xml:space="preserve">(3) S사와 B사의 거래 </t>
    <phoneticPr fontId="5" type="noConversion"/>
  </si>
  <si>
    <t>배당</t>
    <phoneticPr fontId="5" type="noConversion"/>
  </si>
  <si>
    <t>A사</t>
    <phoneticPr fontId="5" type="noConversion"/>
  </si>
  <si>
    <t>B사</t>
    <phoneticPr fontId="5" type="noConversion"/>
  </si>
  <si>
    <t>종속기업(A)</t>
    <phoneticPr fontId="5" type="noConversion"/>
  </si>
  <si>
    <t>종속기업(B)</t>
    <phoneticPr fontId="5" type="noConversion"/>
  </si>
  <si>
    <t>S주식</t>
    <phoneticPr fontId="1" type="noConversion"/>
  </si>
  <si>
    <t>A주식</t>
    <phoneticPr fontId="5" type="noConversion"/>
  </si>
  <si>
    <t>B주식</t>
    <phoneticPr fontId="5" type="noConversion"/>
  </si>
  <si>
    <t>당기손익</t>
    <phoneticPr fontId="1" type="noConversion"/>
  </si>
  <si>
    <t>P사의 지배력 획득일과 01년 및 02년의 연결재무제표를 작성하시오.</t>
    <phoneticPr fontId="5" type="noConversion"/>
  </si>
  <si>
    <t>A사가 중간지배기업으로서 연결재무제표를 작성하고자 하는 경우, 상기 내부거래가 A사 연결재무제표에 미치는 영향을 논하시오.</t>
    <phoneticPr fontId="5" type="noConversion"/>
  </si>
  <si>
    <t>분석</t>
    <phoneticPr fontId="3" type="noConversion"/>
  </si>
  <si>
    <t>S사 주식</t>
    <phoneticPr fontId="5" type="noConversion"/>
  </si>
  <si>
    <t>A사 주식</t>
    <phoneticPr fontId="5" type="noConversion"/>
  </si>
  <si>
    <t>B사 주식</t>
    <phoneticPr fontId="5" type="noConversion"/>
  </si>
  <si>
    <t>거래시점</t>
    <phoneticPr fontId="3" type="noConversion"/>
  </si>
  <si>
    <t>구 분</t>
    <phoneticPr fontId="5" type="noConversion"/>
  </si>
  <si>
    <t>배당금액</t>
    <phoneticPr fontId="5" type="noConversion"/>
  </si>
  <si>
    <t>S사 비지배지분에 미치는 영향</t>
    <phoneticPr fontId="5" type="noConversion"/>
  </si>
  <si>
    <t>A사 비지배지분에 미치는 영향</t>
    <phoneticPr fontId="5" type="noConversion"/>
  </si>
  <si>
    <t>B사 비지배지분에 미치는 영향</t>
    <phoneticPr fontId="5" type="noConversion"/>
  </si>
  <si>
    <t>자본변동표와 현금흐름표상 배당금</t>
    <phoneticPr fontId="5" type="noConversion"/>
  </si>
  <si>
    <t>B사 주식 평가</t>
    <phoneticPr fontId="5" type="noConversion"/>
  </si>
  <si>
    <t>(1) A사의 B사 누적 지분 평가</t>
    <phoneticPr fontId="5" type="noConversion"/>
  </si>
  <si>
    <t>종속기업
배당</t>
    <phoneticPr fontId="5" type="noConversion"/>
  </si>
  <si>
    <t>재고자산
(미실현)</t>
    <phoneticPr fontId="5" type="noConversion"/>
  </si>
  <si>
    <t>(2) B사 비지배주주의 누적 지분 평가</t>
    <phoneticPr fontId="5" type="noConversion"/>
  </si>
  <si>
    <t>S사 지분 평가</t>
    <phoneticPr fontId="5" type="noConversion"/>
  </si>
  <si>
    <t>처분이익
(건물)</t>
    <phoneticPr fontId="5" type="noConversion"/>
  </si>
  <si>
    <t>감가상각비
(건물)</t>
    <phoneticPr fontId="5" type="noConversion"/>
  </si>
  <si>
    <t>처분이익
(기계장치)</t>
    <phoneticPr fontId="5" type="noConversion"/>
  </si>
  <si>
    <t>감가상각비
(기계장치)</t>
    <phoneticPr fontId="5" type="noConversion"/>
  </si>
  <si>
    <t>기계</t>
    <phoneticPr fontId="5" type="noConversion"/>
  </si>
  <si>
    <t>(2) S사 비지배주주의 누적 지분 평가</t>
    <phoneticPr fontId="5" type="noConversion"/>
  </si>
  <si>
    <t>A사 지분 평가</t>
    <phoneticPr fontId="5" type="noConversion"/>
  </si>
  <si>
    <t>(1) P사의 A사 누적 지분 평가</t>
    <phoneticPr fontId="5" type="noConversion"/>
  </si>
  <si>
    <t>B사(간접소유 종속기업) 평가</t>
    <phoneticPr fontId="3" type="noConversion"/>
  </si>
  <si>
    <t>A사(직접소유 종속기업) 평가</t>
    <phoneticPr fontId="3" type="noConversion"/>
  </si>
  <si>
    <t>손익</t>
    <phoneticPr fontId="5" type="noConversion"/>
  </si>
  <si>
    <t>처분이익
(토지)</t>
    <phoneticPr fontId="5" type="noConversion"/>
  </si>
  <si>
    <t>(*) 간접소유 효과 = A사의 B사 누적 지분 평가 × 80%</t>
    <phoneticPr fontId="5" type="noConversion"/>
  </si>
  <si>
    <t>A사(직접소유 종속기업) 지분</t>
    <phoneticPr fontId="5" type="noConversion"/>
  </si>
  <si>
    <t>토지
(미실현)</t>
    <phoneticPr fontId="5" type="noConversion"/>
  </si>
  <si>
    <t>(*) 간접소유 효과 = (A사 누적 지분 평가: 기말 장부금액 - 취득금액 ) × 80%</t>
    <phoneticPr fontId="3" type="noConversion"/>
  </si>
  <si>
    <t>(2) A사 비지배주주의 누적 지분 평가</t>
    <phoneticPr fontId="5" type="noConversion"/>
  </si>
  <si>
    <t>B사(간접소유) 평가</t>
    <phoneticPr fontId="3" type="noConversion"/>
  </si>
  <si>
    <t>A사(직접소유) 평가</t>
    <phoneticPr fontId="3" type="noConversion"/>
  </si>
  <si>
    <t>(*) 간접소유 효과 = A사의 B사 누적 지분 평가 × 20%</t>
    <phoneticPr fontId="5" type="noConversion"/>
  </si>
  <si>
    <t>순자산 분석</t>
    <phoneticPr fontId="5" type="noConversion"/>
  </si>
  <si>
    <t>A사(직접소유) 지분</t>
    <phoneticPr fontId="5" type="noConversion"/>
  </si>
  <si>
    <t>(*) 간접소유 효과 = (A사 누적 지분 평가: 기말 장부금액 - 취득금액 ) × 20%</t>
    <phoneticPr fontId="3" type="noConversion"/>
  </si>
  <si>
    <t>자본금</t>
    <phoneticPr fontId="1" type="noConversion"/>
  </si>
  <si>
    <t>자본금(S+A+B</t>
    <phoneticPr fontId="3" type="noConversion"/>
  </si>
  <si>
    <t>S주식</t>
  </si>
  <si>
    <t>이익잉여금(S+A+B)</t>
    <phoneticPr fontId="3" type="noConversion"/>
  </si>
  <si>
    <t>A주식</t>
  </si>
  <si>
    <t>자본금(S+A+B)</t>
    <phoneticPr fontId="3" type="noConversion"/>
  </si>
  <si>
    <t>이익잉여금(S+A+B)</t>
    <phoneticPr fontId="5" type="noConversion"/>
  </si>
  <si>
    <t>B주식</t>
    <phoneticPr fontId="1" type="noConversion"/>
  </si>
  <si>
    <t>이익잉여금(S)</t>
    <phoneticPr fontId="1" type="noConversion"/>
  </si>
  <si>
    <t>이익잉여금(A)</t>
    <phoneticPr fontId="3" type="noConversion"/>
  </si>
  <si>
    <t>기타자산(*1)</t>
    <phoneticPr fontId="1" type="noConversion"/>
  </si>
  <si>
    <t>(연결NI)</t>
    <phoneticPr fontId="5" type="noConversion"/>
  </si>
  <si>
    <t>수익(*2)</t>
    <phoneticPr fontId="3" type="noConversion"/>
  </si>
  <si>
    <t>비용(*2)</t>
    <phoneticPr fontId="3" type="noConversion"/>
  </si>
  <si>
    <t>수익(배당금수익)</t>
    <phoneticPr fontId="3" type="noConversion"/>
  </si>
  <si>
    <t>비용(원가)</t>
    <phoneticPr fontId="5" type="noConversion"/>
  </si>
  <si>
    <t>(단순합산 NI)</t>
    <phoneticPr fontId="5" type="noConversion"/>
  </si>
  <si>
    <t>토지</t>
  </si>
  <si>
    <t>재고</t>
  </si>
  <si>
    <t>건물</t>
  </si>
  <si>
    <t>기계장치</t>
  </si>
  <si>
    <t>지배기업 배당</t>
    <phoneticPr fontId="5" type="noConversion"/>
  </si>
  <si>
    <t>비지배주주에 대한 배당</t>
    <phoneticPr fontId="5" type="noConversion"/>
  </si>
  <si>
    <t>P사의 배당금수익</t>
    <phoneticPr fontId="3" type="noConversion"/>
  </si>
  <si>
    <t>지분 이익</t>
    <phoneticPr fontId="3" type="noConversion"/>
  </si>
  <si>
    <t xml:space="preserve">① S사 </t>
    <phoneticPr fontId="3" type="noConversion"/>
  </si>
  <si>
    <t xml:space="preserve">② A사 </t>
    <phoneticPr fontId="3" type="noConversion"/>
  </si>
  <si>
    <t>② A사</t>
    <phoneticPr fontId="3" type="noConversion"/>
  </si>
  <si>
    <t xml:space="preserve">③ B사 </t>
    <phoneticPr fontId="5" type="noConversion"/>
  </si>
  <si>
    <t>처분이익</t>
    <phoneticPr fontId="5" type="noConversion"/>
  </si>
  <si>
    <t>내부거래</t>
    <phoneticPr fontId="5" type="noConversion"/>
  </si>
  <si>
    <t>(1) P사와 B사의 토지 거래</t>
    <phoneticPr fontId="5" type="noConversion"/>
  </si>
  <si>
    <t>(2) B사와 P사의 재고자산 거래</t>
    <phoneticPr fontId="5" type="noConversion"/>
  </si>
  <si>
    <t>(3) S사와 A사의 건물 거래</t>
    <phoneticPr fontId="5" type="noConversion"/>
  </si>
  <si>
    <t>(4) S사와 B사의 기계장치 거래</t>
    <phoneticPr fontId="5" type="noConversion"/>
  </si>
  <si>
    <t>이익률</t>
    <phoneticPr fontId="5" type="noConversion"/>
  </si>
  <si>
    <t>수익(처분이익, 토지)</t>
    <phoneticPr fontId="5" type="noConversion"/>
  </si>
  <si>
    <t>수익(처분이익, 건물)</t>
    <phoneticPr fontId="5" type="noConversion"/>
  </si>
  <si>
    <t>비용(감가상각비, 건물)</t>
    <phoneticPr fontId="3" type="noConversion"/>
  </si>
  <si>
    <t>수익(처분이익, 기계)</t>
    <phoneticPr fontId="5" type="noConversion"/>
  </si>
  <si>
    <t>비용(감가상각비, 기계)</t>
    <phoneticPr fontId="5" type="noConversion"/>
  </si>
  <si>
    <t>지분 평가: P사의 A사에 대한 평가에 반영(하향판매, P사가 판매기업)</t>
    <phoneticPr fontId="5" type="noConversion"/>
  </si>
  <si>
    <t>지분 평가: A사의 B사에 대한 평가에 반영(상향판매, B사가 판매기업)</t>
    <phoneticPr fontId="5" type="noConversion"/>
  </si>
  <si>
    <t>지분 평가: P사의 S사에 대한 평가에 반영(상향판매, S사가 판매기업)</t>
    <phoneticPr fontId="5" type="noConversion"/>
  </si>
  <si>
    <t>(*2) 손익 조정내역</t>
    <phoneticPr fontId="5" type="noConversion"/>
  </si>
  <si>
    <t>(*1) 자산 조정내역</t>
    <phoneticPr fontId="5" type="noConversion"/>
  </si>
  <si>
    <t>지분액
합계</t>
    <phoneticPr fontId="5" type="noConversion"/>
  </si>
  <si>
    <t>종속기업 취득</t>
    <phoneticPr fontId="5" type="noConversion"/>
  </si>
  <si>
    <t>연속적인 지배ㆍ종속 관계</t>
    <phoneticPr fontId="3" type="noConversion"/>
  </si>
  <si>
    <t>S사 주식 취득</t>
  </si>
  <si>
    <t>한국 소재 P사(기능통화: KRW)는 미국 소재 S사(기능통화: US$) 주식을 01년초 다음과 같이 취득함.</t>
    <phoneticPr fontId="3" type="noConversion"/>
  </si>
  <si>
    <t>지분율</t>
    <phoneticPr fontId="3" type="noConversion"/>
  </si>
  <si>
    <t>취득금액(US$)</t>
  </si>
  <si>
    <t>취득금액(KRW)</t>
  </si>
  <si>
    <t>비지배지분은 식별 가능한 순자산 공정가치에 비례하여 인식함.</t>
    <phoneticPr fontId="3" type="noConversion"/>
  </si>
  <si>
    <t>한편, 지배력 획득일 현재 S사의 자산ㆍ부채 장부금액은 공정가치와 모두 일치함.</t>
    <phoneticPr fontId="3" type="noConversion"/>
  </si>
  <si>
    <t>T사 주식 취득</t>
  </si>
  <si>
    <t>S사는 T사 주식를 01년초 다음과 같이 취득함.</t>
    <phoneticPr fontId="3" type="noConversion"/>
  </si>
  <si>
    <t>지분율</t>
    <phoneticPr fontId="3" type="noConversion"/>
  </si>
  <si>
    <t>지배력 획득일 현재 T사의 자산ㆍ부채 장부금액은 공정가치와 모두 일치함.</t>
    <phoneticPr fontId="3" type="noConversion"/>
  </si>
  <si>
    <t>환율정보(US $1당)</t>
    <phoneticPr fontId="3" type="noConversion"/>
  </si>
  <si>
    <t>01년</t>
    <phoneticPr fontId="3" type="noConversion"/>
  </si>
  <si>
    <t>기초</t>
    <phoneticPr fontId="3" type="noConversion"/>
  </si>
  <si>
    <t>평균</t>
    <phoneticPr fontId="3" type="noConversion"/>
  </si>
  <si>
    <t>기말</t>
    <phoneticPr fontId="3" type="noConversion"/>
  </si>
  <si>
    <t>지배기업(P) - KRW</t>
  </si>
  <si>
    <t>종속기업(S) - US$</t>
  </si>
  <si>
    <t>종속기업(T) - US$</t>
  </si>
  <si>
    <t>취득</t>
    <phoneticPr fontId="3" type="noConversion"/>
  </si>
  <si>
    <t>01년</t>
    <phoneticPr fontId="3" type="noConversion"/>
  </si>
  <si>
    <t>취득</t>
    <phoneticPr fontId="3" type="noConversion"/>
  </si>
  <si>
    <t>02년</t>
    <phoneticPr fontId="3" type="noConversion"/>
  </si>
  <si>
    <t>주식S</t>
  </si>
  <si>
    <t>주식T</t>
  </si>
  <si>
    <t>S사와 T사의 별도재무제표를 환산하시오.</t>
    <phoneticPr fontId="3" type="noConversion"/>
  </si>
  <si>
    <t>지배력 획득일과 01년 및 02년의 연결재무제표를 작성하시오.</t>
    <phoneticPr fontId="3" type="noConversion"/>
  </si>
  <si>
    <t>환산재무제표</t>
    <phoneticPr fontId="1" type="noConversion"/>
  </si>
  <si>
    <t>종속기업(S) - KRW</t>
  </si>
  <si>
    <t>종속기업(T) - KRW</t>
  </si>
  <si>
    <t>기타포괄손익</t>
  </si>
  <si>
    <t>종속기업 S의 별도재무제표의 환산</t>
    <phoneticPr fontId="1" type="noConversion"/>
  </si>
  <si>
    <t>① 자산ㆍ부채는 마감환율을 적용하고, 수익ㆍ비용은 평균환율을 적용함.</t>
    <phoneticPr fontId="3" type="noConversion"/>
  </si>
  <si>
    <t>② 주식T에 대한 환산은 취득시 환율을 적용함 (현행환율을 적용할 경우 환산효과를 중복하여 인식하게 됨).</t>
    <phoneticPr fontId="3" type="noConversion"/>
  </si>
  <si>
    <t>취득금액의 구성내역</t>
    <phoneticPr fontId="3" type="noConversion"/>
  </si>
  <si>
    <t>(1) S사 주식</t>
  </si>
  <si>
    <t>US$</t>
  </si>
  <si>
    <t>KRW</t>
  </si>
  <si>
    <t>지배기업</t>
    <phoneticPr fontId="3" type="noConversion"/>
  </si>
  <si>
    <t>비지배지분</t>
    <phoneticPr fontId="3" type="noConversion"/>
  </si>
  <si>
    <t>순자산 주식액</t>
  </si>
  <si>
    <t>(2) T사 주식</t>
  </si>
  <si>
    <t>순자산 지분액</t>
    <phoneticPr fontId="3" type="noConversion"/>
  </si>
  <si>
    <t>취득금액
(US$)</t>
    <phoneticPr fontId="3" type="noConversion"/>
  </si>
  <si>
    <t>취득금액
(KRW)</t>
    <phoneticPr fontId="3" type="noConversion"/>
  </si>
  <si>
    <t>기타포괄
손익증감</t>
    <phoneticPr fontId="3" type="noConversion"/>
  </si>
  <si>
    <t>01년
(환산금액)</t>
    <phoneticPr fontId="3" type="noConversion"/>
  </si>
  <si>
    <t>02년
(환산금액)</t>
    <phoneticPr fontId="3" type="noConversion"/>
  </si>
  <si>
    <t>T사 주식</t>
  </si>
  <si>
    <t>S사 주식</t>
  </si>
  <si>
    <t>해외사업환산차이</t>
    <phoneticPr fontId="3" type="noConversion"/>
  </si>
  <si>
    <t>(1) T사 환산</t>
    <phoneticPr fontId="3" type="noConversion"/>
  </si>
  <si>
    <t>01년(누적 금액)</t>
    <phoneticPr fontId="1" type="noConversion"/>
  </si>
  <si>
    <t>02년(누적 금액)</t>
    <phoneticPr fontId="1" type="noConversion"/>
  </si>
  <si>
    <t>대상금액</t>
    <phoneticPr fontId="3" type="noConversion"/>
  </si>
  <si>
    <t>T사 별도재무제표</t>
    <phoneticPr fontId="3" type="noConversion"/>
  </si>
  <si>
    <t>영업권</t>
    <phoneticPr fontId="3" type="noConversion"/>
  </si>
  <si>
    <t>계</t>
    <phoneticPr fontId="3" type="noConversion"/>
  </si>
  <si>
    <t>(2) S사 환산</t>
    <phoneticPr fontId="3" type="noConversion"/>
  </si>
  <si>
    <t>01년(누적 금액)</t>
    <phoneticPr fontId="1" type="noConversion"/>
  </si>
  <si>
    <t>02년(누적 금액)</t>
    <phoneticPr fontId="1" type="noConversion"/>
  </si>
  <si>
    <t>대상금액</t>
    <phoneticPr fontId="3" type="noConversion"/>
  </si>
  <si>
    <t>지배기업</t>
    <phoneticPr fontId="3" type="noConversion"/>
  </si>
  <si>
    <t>대상금액</t>
    <phoneticPr fontId="3" type="noConversion"/>
  </si>
  <si>
    <t>지배기업</t>
    <phoneticPr fontId="3" type="noConversion"/>
  </si>
  <si>
    <t>S사 별도재무제표</t>
    <phoneticPr fontId="3" type="noConversion"/>
  </si>
  <si>
    <t>영업권</t>
    <phoneticPr fontId="3" type="noConversion"/>
  </si>
  <si>
    <t>계</t>
    <phoneticPr fontId="3" type="noConversion"/>
  </si>
  <si>
    <t>Ⅱ</t>
    <phoneticPr fontId="3" type="noConversion"/>
  </si>
  <si>
    <t>누적 지분 평가</t>
    <phoneticPr fontId="3" type="noConversion"/>
  </si>
  <si>
    <t>T사 주식 평가</t>
  </si>
  <si>
    <t>(1) S사의 T사 누적 지분 평가</t>
    <phoneticPr fontId="3" type="noConversion"/>
  </si>
  <si>
    <t>취득금액</t>
    <phoneticPr fontId="3" type="noConversion"/>
  </si>
  <si>
    <t>기타포괄
손익</t>
    <phoneticPr fontId="3" type="noConversion"/>
  </si>
  <si>
    <t>NI 지분액</t>
    <phoneticPr fontId="3" type="noConversion"/>
  </si>
  <si>
    <t>전기이월
이익잉여금</t>
    <phoneticPr fontId="3" type="noConversion"/>
  </si>
  <si>
    <t>지분액
합계</t>
    <phoneticPr fontId="3" type="noConversion"/>
  </si>
  <si>
    <t>01년</t>
    <phoneticPr fontId="3" type="noConversion"/>
  </si>
  <si>
    <t>02년</t>
    <phoneticPr fontId="3" type="noConversion"/>
  </si>
  <si>
    <t>순자산
지분액</t>
    <phoneticPr fontId="3" type="noConversion"/>
  </si>
  <si>
    <t>영업권</t>
    <phoneticPr fontId="3" type="noConversion"/>
  </si>
  <si>
    <t>지분액
합계</t>
    <phoneticPr fontId="3" type="noConversion"/>
  </si>
  <si>
    <t>취득</t>
    <phoneticPr fontId="3" type="noConversion"/>
  </si>
  <si>
    <t>02년</t>
    <phoneticPr fontId="3" type="noConversion"/>
  </si>
  <si>
    <t>(2) T사 비지배주주의 누적 지분 평가</t>
    <phoneticPr fontId="3" type="noConversion"/>
  </si>
  <si>
    <t>취득금액</t>
    <phoneticPr fontId="3" type="noConversion"/>
  </si>
  <si>
    <t>기타포괄
손익</t>
    <phoneticPr fontId="3" type="noConversion"/>
  </si>
  <si>
    <t>NI 지분액</t>
    <phoneticPr fontId="3" type="noConversion"/>
  </si>
  <si>
    <t>전기이월
이익잉여금</t>
    <phoneticPr fontId="3" type="noConversion"/>
  </si>
  <si>
    <t>01년</t>
    <phoneticPr fontId="3" type="noConversion"/>
  </si>
  <si>
    <t>02년</t>
    <phoneticPr fontId="3" type="noConversion"/>
  </si>
  <si>
    <t>순자산
지분액</t>
    <phoneticPr fontId="3" type="noConversion"/>
  </si>
  <si>
    <t>취득</t>
    <phoneticPr fontId="3" type="noConversion"/>
  </si>
  <si>
    <t>01년</t>
    <phoneticPr fontId="3" type="noConversion"/>
  </si>
  <si>
    <t>02년</t>
    <phoneticPr fontId="3" type="noConversion"/>
  </si>
  <si>
    <t>S사 주식 평가</t>
  </si>
  <si>
    <t>(1) P사의 S사 누적 지분 평가</t>
    <phoneticPr fontId="3" type="noConversion"/>
  </si>
  <si>
    <t>간접소유 종속기업(T사) 평가</t>
    <phoneticPr fontId="3" type="noConversion"/>
  </si>
  <si>
    <t>직접소유 종속기업(S사) 평가</t>
    <phoneticPr fontId="3" type="noConversion"/>
  </si>
  <si>
    <t>취득금액</t>
    <phoneticPr fontId="3" type="noConversion"/>
  </si>
  <si>
    <t>기타포괄
손익</t>
    <phoneticPr fontId="3" type="noConversion"/>
  </si>
  <si>
    <t>NI 지분액</t>
    <phoneticPr fontId="3" type="noConversion"/>
  </si>
  <si>
    <t>전기이월
이익잉여금</t>
    <phoneticPr fontId="3" type="noConversion"/>
  </si>
  <si>
    <t>기타포괄
손익</t>
    <phoneticPr fontId="3" type="noConversion"/>
  </si>
  <si>
    <t>NI 지분액</t>
    <phoneticPr fontId="3" type="noConversion"/>
  </si>
  <si>
    <t>(*) 간접소유 효과 = S사의 T사 평가액 × 60%</t>
    <phoneticPr fontId="3" type="noConversion"/>
  </si>
  <si>
    <t>간접소유
효과</t>
    <phoneticPr fontId="3" type="noConversion"/>
  </si>
  <si>
    <t>직접소유 종속기업(S사)</t>
    <phoneticPr fontId="3" type="noConversion"/>
  </si>
  <si>
    <t>순자산
지분액</t>
    <phoneticPr fontId="3" type="noConversion"/>
  </si>
  <si>
    <t>01년</t>
    <phoneticPr fontId="3" type="noConversion"/>
  </si>
  <si>
    <t xml:space="preserve">(*) 간접소유 효과 = (S사의 T사 누적 지분 평가: 기말장부금액 - 취득금액 ) × 60% </t>
    <phoneticPr fontId="3" type="noConversion"/>
  </si>
  <si>
    <t>(2) S사 비지배주주의 누적 지분 평가</t>
    <phoneticPr fontId="3" type="noConversion"/>
  </si>
  <si>
    <t>간접소유 기업(T사) 평가</t>
    <phoneticPr fontId="3" type="noConversion"/>
  </si>
  <si>
    <t>직접소유 기업(S사) 평가</t>
    <phoneticPr fontId="3" type="noConversion"/>
  </si>
  <si>
    <t>취득금액</t>
    <phoneticPr fontId="3" type="noConversion"/>
  </si>
  <si>
    <t>NI 지분액</t>
    <phoneticPr fontId="3" type="noConversion"/>
  </si>
  <si>
    <t>기말
장부금액</t>
    <phoneticPr fontId="3" type="noConversion"/>
  </si>
  <si>
    <t>02년</t>
    <phoneticPr fontId="3" type="noConversion"/>
  </si>
  <si>
    <t>(*) 간접소유 효과 = S사의 T사 평가액 × 40%</t>
    <phoneticPr fontId="3" type="noConversion"/>
  </si>
  <si>
    <t>간접소유
효과</t>
    <phoneticPr fontId="3" type="noConversion"/>
  </si>
  <si>
    <t>직접소유 기업(S사)</t>
    <phoneticPr fontId="3" type="noConversion"/>
  </si>
  <si>
    <t>기말
장부금액</t>
    <phoneticPr fontId="3" type="noConversion"/>
  </si>
  <si>
    <t xml:space="preserve">(*) 간접소유 효과 = (S사의 T사 누적 지분 평가: 기말장부금액 - 취득금액 ) × 40% </t>
    <phoneticPr fontId="3" type="noConversion"/>
  </si>
  <si>
    <t>Ⅲ</t>
    <phoneticPr fontId="5" type="noConversion"/>
  </si>
  <si>
    <t>연결재무제표</t>
    <phoneticPr fontId="5" type="noConversion"/>
  </si>
  <si>
    <t>취득</t>
    <phoneticPr fontId="5" type="noConversion"/>
  </si>
  <si>
    <t>단순합산</t>
    <phoneticPr fontId="1" type="noConversion"/>
  </si>
  <si>
    <t>연결조정</t>
    <phoneticPr fontId="1" type="noConversion"/>
  </si>
  <si>
    <t>연결재무제표</t>
    <phoneticPr fontId="1" type="noConversion"/>
  </si>
  <si>
    <t>자본금(S+T)</t>
    <phoneticPr fontId="3" type="noConversion"/>
  </si>
  <si>
    <t>이익잉여금(S+T)</t>
  </si>
  <si>
    <t>기타자산</t>
    <phoneticPr fontId="1" type="noConversion"/>
  </si>
  <si>
    <t>비지배지분</t>
    <phoneticPr fontId="3" type="noConversion"/>
  </si>
  <si>
    <t>기타자산</t>
    <phoneticPr fontId="1" type="noConversion"/>
  </si>
  <si>
    <t>영업권</t>
    <phoneticPr fontId="3" type="noConversion"/>
  </si>
  <si>
    <t>01년</t>
    <phoneticPr fontId="5" type="noConversion"/>
  </si>
  <si>
    <t>단순합산</t>
    <phoneticPr fontId="1" type="noConversion"/>
  </si>
  <si>
    <t>연결조정</t>
    <phoneticPr fontId="1" type="noConversion"/>
  </si>
  <si>
    <t>연결재무제표</t>
    <phoneticPr fontId="1" type="noConversion"/>
  </si>
  <si>
    <t>자본금(S+T)</t>
    <phoneticPr fontId="3" type="noConversion"/>
  </si>
  <si>
    <t>기타포괄손익(S+T)</t>
    <phoneticPr fontId="3" type="noConversion"/>
  </si>
  <si>
    <t>이익잉여금</t>
    <phoneticPr fontId="3" type="noConversion"/>
  </si>
  <si>
    <t>기타자산</t>
    <phoneticPr fontId="1" type="noConversion"/>
  </si>
  <si>
    <t>영업권</t>
    <phoneticPr fontId="3" type="noConversion"/>
  </si>
  <si>
    <t>기타포괄손익</t>
    <phoneticPr fontId="3" type="noConversion"/>
  </si>
  <si>
    <t>비용</t>
    <phoneticPr fontId="5" type="noConversion"/>
  </si>
  <si>
    <t>수익</t>
    <phoneticPr fontId="5" type="noConversion"/>
  </si>
  <si>
    <t>비용</t>
    <phoneticPr fontId="5" type="noConversion"/>
  </si>
  <si>
    <t>수익</t>
    <phoneticPr fontId="5" type="noConversion"/>
  </si>
  <si>
    <t>(단순합산 NI)</t>
    <phoneticPr fontId="5" type="noConversion"/>
  </si>
  <si>
    <t>(연결 NI)</t>
    <phoneticPr fontId="5" type="noConversion"/>
  </si>
  <si>
    <t>02년</t>
    <phoneticPr fontId="5" type="noConversion"/>
  </si>
  <si>
    <t>단순합산</t>
    <phoneticPr fontId="1" type="noConversion"/>
  </si>
  <si>
    <t>연결조정</t>
    <phoneticPr fontId="1" type="noConversion"/>
  </si>
  <si>
    <t>자본금(S+T)</t>
    <phoneticPr fontId="3" type="noConversion"/>
  </si>
  <si>
    <t>기타포괄손익</t>
    <phoneticPr fontId="3" type="noConversion"/>
  </si>
  <si>
    <t>영업권</t>
    <phoneticPr fontId="3" type="noConversion"/>
  </si>
  <si>
    <t>비용</t>
    <phoneticPr fontId="5" type="noConversion"/>
  </si>
  <si>
    <t>수익</t>
    <phoneticPr fontId="5" type="noConversion"/>
  </si>
  <si>
    <t>(단순합산 NI)</t>
    <phoneticPr fontId="5" type="noConversion"/>
  </si>
  <si>
    <t>(연결 NI)</t>
    <phoneticPr fontId="5" type="noConversion"/>
  </si>
  <si>
    <t>연결자본변동표</t>
    <phoneticPr fontId="3" type="noConversion"/>
  </si>
  <si>
    <t>자본금</t>
    <phoneticPr fontId="3" type="noConversion"/>
  </si>
  <si>
    <t>계</t>
    <phoneticPr fontId="3" type="noConversion"/>
  </si>
  <si>
    <t>연결당기순이익</t>
    <phoneticPr fontId="3" type="noConversion"/>
  </si>
  <si>
    <t>환율변동효과</t>
    <phoneticPr fontId="3" type="noConversion"/>
  </si>
  <si>
    <t>01년말</t>
    <phoneticPr fontId="3" type="noConversion"/>
  </si>
  <si>
    <t>02년초</t>
    <phoneticPr fontId="3" type="noConversion"/>
  </si>
  <si>
    <t>02년말</t>
    <phoneticPr fontId="3" type="noConversion"/>
  </si>
  <si>
    <t>연결당기순이익의 검증</t>
    <phoneticPr fontId="3" type="noConversion"/>
  </si>
  <si>
    <t>02년</t>
    <phoneticPr fontId="3" type="noConversion"/>
  </si>
  <si>
    <t>P사 별도재무제표 이익</t>
  </si>
  <si>
    <t>지배기업 소유주지분</t>
    <phoneticPr fontId="3" type="noConversion"/>
  </si>
  <si>
    <t>S사 지분이익</t>
    <phoneticPr fontId="3" type="noConversion"/>
  </si>
  <si>
    <t>비지배지분이익</t>
  </si>
  <si>
    <t xml:space="preserve">비지배지분 </t>
    <phoneticPr fontId="3" type="noConversion"/>
  </si>
  <si>
    <t>환율변동효과의 검증</t>
    <phoneticPr fontId="3" type="noConversion"/>
  </si>
  <si>
    <t>02년</t>
    <phoneticPr fontId="3" type="noConversion"/>
  </si>
  <si>
    <t>02년 증감</t>
    <phoneticPr fontId="3" type="noConversion"/>
  </si>
  <si>
    <t>S사 별도재무제표 환산</t>
    <phoneticPr fontId="3" type="noConversion"/>
  </si>
  <si>
    <t>①</t>
    <phoneticPr fontId="3" type="noConversion"/>
  </si>
  <si>
    <t>P사 지분</t>
    <phoneticPr fontId="3" type="noConversion"/>
  </si>
  <si>
    <t>②</t>
    <phoneticPr fontId="3" type="noConversion"/>
  </si>
  <si>
    <t>T사 별도재무제표 환산</t>
    <phoneticPr fontId="3" type="noConversion"/>
  </si>
  <si>
    <t>①</t>
    <phoneticPr fontId="3" type="noConversion"/>
  </si>
  <si>
    <t>01년초</t>
    <phoneticPr fontId="3" type="noConversion"/>
  </si>
  <si>
    <t>01년초</t>
    <phoneticPr fontId="3" type="noConversion"/>
  </si>
  <si>
    <t>종속기업 취득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</si>
</sst>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14" x14ac:knownFonts="1">
    <font>
      <sz val="10"/>
      <color theme="1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8"/>
      <name val="돋움"/>
      <family val="3"/>
      <charset val="129"/>
    </font>
    <font>
      <b/>
      <u/>
      <sz val="10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u/>
      <sz val="10"/>
      <color indexed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u/>
      <sz val="1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</cellStyleXfs>
  <cellXfs count="153">
    <xf numFmtId="0" fontId="0" fillId="0" borderId="0" xfId="0">
      <alignment vertical="center"/>
    </xf>
    <xf numFmtId="176" fontId="6" fillId="2" borderId="0" xfId="0" applyNumberFormat="1" applyFont="1" applyFill="1" applyAlignment="1">
      <alignment horizontal="left" vertical="center"/>
    </xf>
    <xf numFmtId="176" fontId="7" fillId="2" borderId="0" xfId="0" applyNumberFormat="1" applyFont="1" applyFill="1">
      <alignment vertical="center"/>
    </xf>
    <xf numFmtId="176" fontId="8" fillId="2" borderId="0" xfId="1" applyNumberFormat="1" applyFont="1" applyFill="1" applyAlignment="1">
      <alignment horizontal="center" vertical="center"/>
    </xf>
    <xf numFmtId="176" fontId="8" fillId="2" borderId="0" xfId="1" applyNumberFormat="1" applyFont="1" applyFill="1">
      <alignment vertical="center"/>
    </xf>
    <xf numFmtId="176" fontId="7" fillId="2" borderId="0" xfId="2" applyNumberFormat="1" applyFont="1" applyFill="1">
      <alignment vertical="center"/>
    </xf>
    <xf numFmtId="176" fontId="7" fillId="2" borderId="2" xfId="5" applyNumberFormat="1" applyFont="1" applyFill="1" applyBorder="1" applyAlignment="1">
      <alignment horizontal="center" vertical="center"/>
    </xf>
    <xf numFmtId="176" fontId="7" fillId="2" borderId="2" xfId="0" applyNumberFormat="1" applyFont="1" applyFill="1" applyBorder="1">
      <alignment vertical="center"/>
    </xf>
    <xf numFmtId="176" fontId="7" fillId="2" borderId="2" xfId="0" applyNumberFormat="1" applyFont="1" applyFill="1" applyBorder="1" applyAlignment="1">
      <alignment horizontal="center" vertical="center"/>
    </xf>
    <xf numFmtId="9" fontId="7" fillId="2" borderId="2" xfId="3" applyFont="1" applyFill="1" applyBorder="1">
      <alignment vertical="center"/>
    </xf>
    <xf numFmtId="176" fontId="7" fillId="2" borderId="2" xfId="1" applyNumberFormat="1" applyFont="1" applyFill="1" applyBorder="1">
      <alignment vertical="center"/>
    </xf>
    <xf numFmtId="9" fontId="7" fillId="2" borderId="2" xfId="4" applyFont="1" applyFill="1" applyBorder="1">
      <alignment vertical="center"/>
    </xf>
    <xf numFmtId="176" fontId="7" fillId="2" borderId="0" xfId="5" applyNumberFormat="1" applyFont="1" applyFill="1" applyBorder="1" applyAlignment="1">
      <alignment horizontal="center" vertical="center"/>
    </xf>
    <xf numFmtId="9" fontId="7" fillId="2" borderId="0" xfId="4" applyFont="1" applyFill="1" applyBorder="1">
      <alignment vertical="center"/>
    </xf>
    <xf numFmtId="176" fontId="7" fillId="2" borderId="0" xfId="1" applyNumberFormat="1" applyFont="1" applyFill="1" applyBorder="1">
      <alignment vertical="center"/>
    </xf>
    <xf numFmtId="176" fontId="7" fillId="2" borderId="0" xfId="1" applyNumberFormat="1" applyFont="1" applyFill="1">
      <alignment vertical="center"/>
    </xf>
    <xf numFmtId="176" fontId="7" fillId="2" borderId="0" xfId="2" applyNumberFormat="1" applyFont="1" applyFill="1" applyAlignment="1">
      <alignment horizontal="right" vertical="center"/>
    </xf>
    <xf numFmtId="176" fontId="7" fillId="2" borderId="2" xfId="2" applyNumberFormat="1" applyFont="1" applyFill="1" applyBorder="1" applyAlignment="1">
      <alignment horizontal="center" vertical="center"/>
    </xf>
    <xf numFmtId="176" fontId="7" fillId="2" borderId="2" xfId="1" applyNumberFormat="1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left" vertical="center"/>
    </xf>
    <xf numFmtId="176" fontId="7" fillId="2" borderId="2" xfId="2" applyNumberFormat="1" applyFont="1" applyFill="1" applyBorder="1" applyAlignment="1">
      <alignment horizontal="right" vertical="center"/>
    </xf>
    <xf numFmtId="176" fontId="7" fillId="2" borderId="2" xfId="1" applyNumberFormat="1" applyFont="1" applyFill="1" applyBorder="1" applyAlignment="1">
      <alignment horizontal="right" vertical="center"/>
    </xf>
    <xf numFmtId="41" fontId="7" fillId="2" borderId="2" xfId="5" applyFont="1" applyFill="1" applyBorder="1">
      <alignment vertical="center"/>
    </xf>
    <xf numFmtId="9" fontId="7" fillId="2" borderId="0" xfId="3" applyFont="1" applyFill="1">
      <alignment vertical="center"/>
    </xf>
    <xf numFmtId="176" fontId="7" fillId="2" borderId="2" xfId="2" applyNumberFormat="1" applyFont="1" applyFill="1" applyBorder="1">
      <alignment vertical="center"/>
    </xf>
    <xf numFmtId="176" fontId="7" fillId="2" borderId="2" xfId="0" applyNumberFormat="1" applyFont="1" applyFill="1" applyBorder="1" applyAlignment="1">
      <alignment horizontal="right" vertical="center"/>
    </xf>
    <xf numFmtId="176" fontId="7" fillId="2" borderId="0" xfId="2" applyNumberFormat="1" applyFont="1" applyFill="1" applyAlignment="1">
      <alignment vertical="center"/>
    </xf>
    <xf numFmtId="176" fontId="8" fillId="2" borderId="0" xfId="3" applyNumberFormat="1" applyFont="1" applyFill="1">
      <alignment vertical="center"/>
    </xf>
    <xf numFmtId="176" fontId="7" fillId="2" borderId="0" xfId="2" applyNumberFormat="1" applyFont="1" applyFill="1" applyAlignment="1">
      <alignment horizontal="center" vertical="center"/>
    </xf>
    <xf numFmtId="176" fontId="7" fillId="2" borderId="1" xfId="5" applyNumberFormat="1" applyFont="1" applyFill="1" applyBorder="1" applyAlignment="1">
      <alignment horizontal="center" vertical="center"/>
    </xf>
    <xf numFmtId="176" fontId="7" fillId="2" borderId="0" xfId="5" applyNumberFormat="1" applyFont="1" applyFill="1">
      <alignment vertical="center"/>
    </xf>
    <xf numFmtId="176" fontId="8" fillId="2" borderId="0" xfId="5" applyNumberFormat="1" applyFont="1" applyFill="1">
      <alignment vertical="center"/>
    </xf>
    <xf numFmtId="41" fontId="8" fillId="2" borderId="0" xfId="5" applyFont="1" applyFill="1">
      <alignment vertical="center"/>
    </xf>
    <xf numFmtId="41" fontId="7" fillId="2" borderId="0" xfId="5" applyFont="1" applyFill="1">
      <alignment vertical="center"/>
    </xf>
    <xf numFmtId="176" fontId="8" fillId="2" borderId="1" xfId="1" applyNumberFormat="1" applyFont="1" applyFill="1" applyBorder="1">
      <alignment vertical="center"/>
    </xf>
    <xf numFmtId="176" fontId="8" fillId="2" borderId="0" xfId="1" applyNumberFormat="1" applyFont="1" applyFill="1" applyBorder="1">
      <alignment vertical="center"/>
    </xf>
    <xf numFmtId="176" fontId="7" fillId="2" borderId="0" xfId="0" applyNumberFormat="1" applyFont="1" applyFill="1" applyBorder="1">
      <alignment vertical="center"/>
    </xf>
    <xf numFmtId="176" fontId="7" fillId="2" borderId="1" xfId="0" applyNumberFormat="1" applyFont="1" applyFill="1" applyBorder="1">
      <alignment vertical="center"/>
    </xf>
    <xf numFmtId="176" fontId="7" fillId="2" borderId="0" xfId="2" applyNumberFormat="1" applyFont="1" applyFill="1" applyBorder="1">
      <alignment vertical="center"/>
    </xf>
    <xf numFmtId="176" fontId="7" fillId="2" borderId="0" xfId="2" applyNumberFormat="1" applyFont="1" applyFill="1" applyBorder="1" applyAlignment="1">
      <alignment horizontal="center" vertical="center"/>
    </xf>
    <xf numFmtId="176" fontId="7" fillId="2" borderId="0" xfId="0" applyNumberFormat="1" applyFont="1" applyFill="1" applyAlignment="1">
      <alignment horizontal="center" vertical="center"/>
    </xf>
    <xf numFmtId="176" fontId="7" fillId="2" borderId="1" xfId="2" applyNumberFormat="1" applyFont="1" applyFill="1" applyBorder="1" applyAlignment="1">
      <alignment horizontal="center" vertical="center"/>
    </xf>
    <xf numFmtId="176" fontId="7" fillId="2" borderId="5" xfId="0" applyNumberFormat="1" applyFont="1" applyFill="1" applyBorder="1">
      <alignment vertical="center"/>
    </xf>
    <xf numFmtId="176" fontId="7" fillId="2" borderId="1" xfId="2" applyNumberFormat="1" applyFont="1" applyFill="1" applyBorder="1">
      <alignment vertical="center"/>
    </xf>
    <xf numFmtId="176" fontId="7" fillId="2" borderId="0" xfId="1" applyNumberFormat="1" applyFont="1" applyFill="1" applyBorder="1" applyAlignment="1">
      <alignment horizontal="center" vertical="center"/>
    </xf>
    <xf numFmtId="41" fontId="7" fillId="2" borderId="2" xfId="5" applyFont="1" applyFill="1" applyBorder="1" applyAlignment="1">
      <alignment horizontal="right" vertical="center"/>
    </xf>
    <xf numFmtId="176" fontId="7" fillId="2" borderId="0" xfId="1" applyNumberFormat="1" applyFont="1" applyFill="1" applyBorder="1" applyAlignment="1">
      <alignment horizontal="right" vertical="center"/>
    </xf>
    <xf numFmtId="176" fontId="7" fillId="2" borderId="0" xfId="0" applyNumberFormat="1" applyFont="1" applyFill="1" applyBorder="1" applyAlignment="1">
      <alignment horizontal="right" vertical="center"/>
    </xf>
    <xf numFmtId="176" fontId="7" fillId="2" borderId="2" xfId="0" applyNumberFormat="1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176" fontId="7" fillId="7" borderId="2" xfId="0" applyNumberFormat="1" applyFont="1" applyFill="1" applyBorder="1">
      <alignment vertical="center"/>
    </xf>
    <xf numFmtId="176" fontId="7" fillId="7" borderId="2" xfId="0" applyNumberFormat="1" applyFont="1" applyFill="1" applyBorder="1" applyAlignment="1">
      <alignment horizontal="right" vertical="center"/>
    </xf>
    <xf numFmtId="41" fontId="7" fillId="7" borderId="0" xfId="5" applyFont="1" applyFill="1" applyBorder="1" applyAlignment="1">
      <alignment horizontal="right" vertical="center"/>
    </xf>
    <xf numFmtId="41" fontId="7" fillId="2" borderId="0" xfId="5" applyFont="1" applyFill="1" applyBorder="1">
      <alignment vertical="center"/>
    </xf>
    <xf numFmtId="176" fontId="7" fillId="7" borderId="0" xfId="0" applyNumberFormat="1" applyFont="1" applyFill="1" applyBorder="1">
      <alignment vertical="center"/>
    </xf>
    <xf numFmtId="41" fontId="7" fillId="2" borderId="0" xfId="5" applyFont="1" applyFill="1" applyBorder="1" applyAlignment="1">
      <alignment horizontal="right" vertical="center"/>
    </xf>
    <xf numFmtId="41" fontId="7" fillId="7" borderId="2" xfId="5" applyFont="1" applyFill="1" applyBorder="1" applyAlignment="1">
      <alignment horizontal="right" vertical="center"/>
    </xf>
    <xf numFmtId="176" fontId="8" fillId="2" borderId="0" xfId="5" applyNumberFormat="1" applyFont="1" applyFill="1" applyBorder="1">
      <alignment vertical="center"/>
    </xf>
    <xf numFmtId="176" fontId="8" fillId="7" borderId="0" xfId="5" applyNumberFormat="1" applyFont="1" applyFill="1" applyBorder="1">
      <alignment vertical="center"/>
    </xf>
    <xf numFmtId="176" fontId="7" fillId="2" borderId="0" xfId="5" applyNumberFormat="1" applyFont="1" applyFill="1" applyBorder="1">
      <alignment vertical="center"/>
    </xf>
    <xf numFmtId="176" fontId="7" fillId="2" borderId="4" xfId="0" applyNumberFormat="1" applyFont="1" applyFill="1" applyBorder="1">
      <alignment vertical="center"/>
    </xf>
    <xf numFmtId="176" fontId="7" fillId="2" borderId="0" xfId="0" applyNumberFormat="1" applyFont="1" applyFill="1" applyBorder="1" applyAlignment="1">
      <alignment horizontal="center" vertical="center"/>
    </xf>
    <xf numFmtId="176" fontId="7" fillId="7" borderId="2" xfId="0" applyNumberFormat="1" applyFont="1" applyFill="1" applyBorder="1" applyAlignment="1">
      <alignment horizontal="center" vertical="center" wrapText="1"/>
    </xf>
    <xf numFmtId="41" fontId="7" fillId="2" borderId="4" xfId="5" applyFont="1" applyFill="1" applyBorder="1" applyAlignment="1">
      <alignment horizontal="right" vertical="center"/>
    </xf>
    <xf numFmtId="176" fontId="7" fillId="7" borderId="2" xfId="0" applyNumberFormat="1" applyFont="1" applyFill="1" applyBorder="1" applyAlignment="1">
      <alignment horizontal="center" vertical="center"/>
    </xf>
    <xf numFmtId="176" fontId="9" fillId="7" borderId="2" xfId="0" applyNumberFormat="1" applyFont="1" applyFill="1" applyBorder="1" applyAlignment="1">
      <alignment horizontal="center" vertical="center" wrapText="1"/>
    </xf>
    <xf numFmtId="41" fontId="7" fillId="7" borderId="2" xfId="5" applyFont="1" applyFill="1" applyBorder="1">
      <alignment vertical="center"/>
    </xf>
    <xf numFmtId="176" fontId="7" fillId="7" borderId="2" xfId="0" applyNumberFormat="1" applyFont="1" applyFill="1" applyBorder="1" applyAlignment="1">
      <alignment horizontal="right" vertical="center" wrapText="1"/>
    </xf>
    <xf numFmtId="41" fontId="7" fillId="7" borderId="2" xfId="5" applyFont="1" applyFill="1" applyBorder="1" applyAlignment="1">
      <alignment horizontal="right" vertical="center" wrapText="1"/>
    </xf>
    <xf numFmtId="176" fontId="7" fillId="7" borderId="4" xfId="0" applyNumberFormat="1" applyFont="1" applyFill="1" applyBorder="1" applyAlignment="1">
      <alignment horizontal="right" vertical="center" wrapText="1"/>
    </xf>
    <xf numFmtId="176" fontId="7" fillId="2" borderId="1" xfId="0" applyNumberFormat="1" applyFont="1" applyFill="1" applyBorder="1" applyAlignment="1">
      <alignment horizontal="center" vertical="center"/>
    </xf>
    <xf numFmtId="176" fontId="8" fillId="2" borderId="3" xfId="1" applyNumberFormat="1" applyFont="1" applyFill="1" applyBorder="1">
      <alignment vertical="center"/>
    </xf>
    <xf numFmtId="176" fontId="7" fillId="3" borderId="0" xfId="0" applyNumberFormat="1" applyFont="1" applyFill="1">
      <alignment vertical="center"/>
    </xf>
    <xf numFmtId="176" fontId="7" fillId="3" borderId="3" xfId="0" applyNumberFormat="1" applyFont="1" applyFill="1" applyBorder="1">
      <alignment vertical="center"/>
    </xf>
    <xf numFmtId="41" fontId="8" fillId="2" borderId="3" xfId="5" applyFont="1" applyFill="1" applyBorder="1">
      <alignment vertical="center"/>
    </xf>
    <xf numFmtId="176" fontId="10" fillId="3" borderId="0" xfId="0" applyNumberFormat="1" applyFont="1" applyFill="1">
      <alignment vertical="center"/>
    </xf>
    <xf numFmtId="176" fontId="7" fillId="2" borderId="3" xfId="0" applyNumberFormat="1" applyFont="1" applyFill="1" applyBorder="1">
      <alignment vertical="center"/>
    </xf>
    <xf numFmtId="176" fontId="10" fillId="5" borderId="0" xfId="0" applyNumberFormat="1" applyFont="1" applyFill="1">
      <alignment vertical="center"/>
    </xf>
    <xf numFmtId="176" fontId="7" fillId="5" borderId="3" xfId="0" applyNumberFormat="1" applyFont="1" applyFill="1" applyBorder="1">
      <alignment vertical="center"/>
    </xf>
    <xf numFmtId="176" fontId="7" fillId="5" borderId="0" xfId="0" applyNumberFormat="1" applyFont="1" applyFill="1">
      <alignment vertical="center"/>
    </xf>
    <xf numFmtId="176" fontId="7" fillId="4" borderId="0" xfId="0" applyNumberFormat="1" applyFont="1" applyFill="1">
      <alignment vertical="center"/>
    </xf>
    <xf numFmtId="176" fontId="7" fillId="4" borderId="3" xfId="0" applyNumberFormat="1" applyFont="1" applyFill="1" applyBorder="1">
      <alignment vertical="center"/>
    </xf>
    <xf numFmtId="176" fontId="8" fillId="2" borderId="2" xfId="1" applyNumberFormat="1" applyFont="1" applyFill="1" applyBorder="1">
      <alignment vertical="center"/>
    </xf>
    <xf numFmtId="176" fontId="8" fillId="2" borderId="2" xfId="1" applyNumberFormat="1" applyFont="1" applyFill="1" applyBorder="1" applyAlignment="1">
      <alignment horizontal="center" vertical="center"/>
    </xf>
    <xf numFmtId="176" fontId="7" fillId="7" borderId="2" xfId="0" applyNumberFormat="1" applyFont="1" applyFill="1" applyBorder="1" applyAlignment="1">
      <alignment horizontal="left" vertical="center"/>
    </xf>
    <xf numFmtId="176" fontId="7" fillId="2" borderId="2" xfId="0" applyNumberFormat="1" applyFont="1" applyFill="1" applyBorder="1" applyAlignment="1">
      <alignment vertical="center"/>
    </xf>
    <xf numFmtId="41" fontId="7" fillId="2" borderId="2" xfId="5" applyFont="1" applyFill="1" applyBorder="1" applyAlignment="1">
      <alignment vertical="center"/>
    </xf>
    <xf numFmtId="176" fontId="7" fillId="2" borderId="0" xfId="0" applyNumberFormat="1" applyFont="1" applyFill="1" applyBorder="1" applyAlignment="1">
      <alignment vertical="center"/>
    </xf>
    <xf numFmtId="176" fontId="10" fillId="2" borderId="0" xfId="0" applyNumberFormat="1" applyFont="1" applyFill="1">
      <alignment vertical="center"/>
    </xf>
    <xf numFmtId="176" fontId="7" fillId="2" borderId="0" xfId="0" applyNumberFormat="1" applyFont="1" applyFill="1" applyAlignment="1">
      <alignment horizontal="right" vertical="center"/>
    </xf>
    <xf numFmtId="41" fontId="7" fillId="5" borderId="0" xfId="5" applyFont="1" applyFill="1">
      <alignment vertical="center"/>
    </xf>
    <xf numFmtId="176" fontId="7" fillId="5" borderId="0" xfId="5" applyNumberFormat="1" applyFont="1" applyFill="1">
      <alignment vertical="center"/>
    </xf>
    <xf numFmtId="176" fontId="7" fillId="4" borderId="1" xfId="0" applyNumberFormat="1" applyFont="1" applyFill="1" applyBorder="1">
      <alignment vertical="center"/>
    </xf>
    <xf numFmtId="9" fontId="7" fillId="2" borderId="0" xfId="4" applyFont="1" applyFill="1">
      <alignment vertical="center"/>
    </xf>
    <xf numFmtId="176" fontId="7" fillId="2" borderId="0" xfId="2" applyNumberFormat="1" applyFont="1" applyFill="1" applyBorder="1" applyAlignment="1">
      <alignment vertical="center"/>
    </xf>
    <xf numFmtId="176" fontId="7" fillId="2" borderId="2" xfId="5" applyNumberFormat="1" applyFont="1" applyFill="1" applyBorder="1">
      <alignment vertical="center"/>
    </xf>
    <xf numFmtId="176" fontId="8" fillId="2" borderId="0" xfId="4" applyNumberFormat="1" applyFont="1" applyFill="1">
      <alignment vertical="center"/>
    </xf>
    <xf numFmtId="41" fontId="8" fillId="2" borderId="1" xfId="5" applyFont="1" applyFill="1" applyBorder="1">
      <alignment vertical="center"/>
    </xf>
    <xf numFmtId="176" fontId="7" fillId="2" borderId="0" xfId="5" applyNumberFormat="1" applyFont="1" applyFill="1" applyAlignment="1">
      <alignment horizontal="right" vertical="center"/>
    </xf>
    <xf numFmtId="176" fontId="7" fillId="2" borderId="0" xfId="5" applyNumberFormat="1" applyFont="1" applyFill="1" applyAlignment="1">
      <alignment horizontal="left" vertical="center"/>
    </xf>
    <xf numFmtId="176" fontId="11" fillId="7" borderId="0" xfId="5" applyNumberFormat="1" applyFont="1" applyFill="1">
      <alignment vertical="center"/>
    </xf>
    <xf numFmtId="176" fontId="8" fillId="2" borderId="1" xfId="5" applyNumberFormat="1" applyFont="1" applyFill="1" applyBorder="1">
      <alignment vertical="center"/>
    </xf>
    <xf numFmtId="41" fontId="8" fillId="7" borderId="1" xfId="5" applyFont="1" applyFill="1" applyBorder="1">
      <alignment vertical="center"/>
    </xf>
    <xf numFmtId="176" fontId="12" fillId="2" borderId="0" xfId="1" applyNumberFormat="1" applyFont="1" applyFill="1">
      <alignment vertical="center"/>
    </xf>
    <xf numFmtId="176" fontId="7" fillId="2" borderId="5" xfId="2" applyNumberFormat="1" applyFont="1" applyFill="1" applyBorder="1">
      <alignment vertical="center"/>
    </xf>
    <xf numFmtId="176" fontId="8" fillId="2" borderId="0" xfId="1" applyNumberFormat="1" applyFont="1" applyFill="1" applyAlignment="1">
      <alignment vertical="center"/>
    </xf>
    <xf numFmtId="176" fontId="7" fillId="2" borderId="0" xfId="2" applyNumberFormat="1" applyFont="1" applyFill="1" applyBorder="1" applyAlignment="1">
      <alignment horizontal="left" vertical="center"/>
    </xf>
    <xf numFmtId="176" fontId="7" fillId="2" borderId="2" xfId="5" applyNumberFormat="1" applyFont="1" applyFill="1" applyBorder="1" applyAlignment="1">
      <alignment horizontal="center" vertical="center" wrapText="1"/>
    </xf>
    <xf numFmtId="176" fontId="7" fillId="2" borderId="2" xfId="5" applyNumberFormat="1" applyFont="1" applyFill="1" applyBorder="1" applyAlignment="1">
      <alignment horizontal="right" vertical="center"/>
    </xf>
    <xf numFmtId="176" fontId="7" fillId="2" borderId="0" xfId="5" applyNumberFormat="1" applyFont="1" applyFill="1" applyBorder="1" applyAlignment="1">
      <alignment horizontal="right" vertical="center"/>
    </xf>
    <xf numFmtId="41" fontId="7" fillId="2" borderId="0" xfId="5" applyNumberFormat="1" applyFont="1" applyFill="1" applyBorder="1">
      <alignment vertical="center"/>
    </xf>
    <xf numFmtId="176" fontId="8" fillId="2" borderId="2" xfId="1" applyNumberFormat="1" applyFont="1" applyFill="1" applyBorder="1" applyAlignment="1">
      <alignment horizontal="left" vertical="center"/>
    </xf>
    <xf numFmtId="176" fontId="7" fillId="8" borderId="0" xfId="0" applyNumberFormat="1" applyFont="1" applyFill="1">
      <alignment vertical="center"/>
    </xf>
    <xf numFmtId="41" fontId="13" fillId="2" borderId="0" xfId="5" applyFont="1" applyFill="1">
      <alignment vertical="center"/>
    </xf>
    <xf numFmtId="176" fontId="8" fillId="2" borderId="2" xfId="1" applyNumberFormat="1" applyFont="1" applyFill="1" applyBorder="1" applyAlignment="1">
      <alignment horizontal="left" vertical="center"/>
    </xf>
    <xf numFmtId="176" fontId="7" fillId="2" borderId="1" xfId="5" applyNumberFormat="1" applyFont="1" applyFill="1" applyBorder="1" applyAlignment="1">
      <alignment horizontal="center" vertical="center"/>
    </xf>
    <xf numFmtId="176" fontId="7" fillId="8" borderId="1" xfId="5" applyNumberFormat="1" applyFont="1" applyFill="1" applyBorder="1" applyAlignment="1">
      <alignment horizontal="center" vertical="center"/>
    </xf>
    <xf numFmtId="176" fontId="7" fillId="4" borderId="1" xfId="5" applyNumberFormat="1" applyFont="1" applyFill="1" applyBorder="1" applyAlignment="1">
      <alignment horizontal="center" vertical="center"/>
    </xf>
    <xf numFmtId="176" fontId="7" fillId="2" borderId="6" xfId="5" applyNumberFormat="1" applyFont="1" applyFill="1" applyBorder="1" applyAlignment="1">
      <alignment horizontal="center" vertical="center"/>
    </xf>
    <xf numFmtId="176" fontId="7" fillId="2" borderId="4" xfId="5" applyNumberFormat="1" applyFont="1" applyFill="1" applyBorder="1" applyAlignment="1">
      <alignment horizontal="center" vertical="center"/>
    </xf>
    <xf numFmtId="176" fontId="7" fillId="7" borderId="6" xfId="5" applyNumberFormat="1" applyFont="1" applyFill="1" applyBorder="1" applyAlignment="1">
      <alignment horizontal="center" vertical="center" wrapText="1"/>
    </xf>
    <xf numFmtId="176" fontId="7" fillId="7" borderId="4" xfId="5" applyNumberFormat="1" applyFont="1" applyFill="1" applyBorder="1" applyAlignment="1">
      <alignment horizontal="center" vertical="center"/>
    </xf>
    <xf numFmtId="176" fontId="7" fillId="2" borderId="7" xfId="5" applyNumberFormat="1" applyFont="1" applyFill="1" applyBorder="1" applyAlignment="1">
      <alignment horizontal="center" vertical="center"/>
    </xf>
    <xf numFmtId="176" fontId="7" fillId="2" borderId="8" xfId="5" applyNumberFormat="1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left" vertical="center"/>
    </xf>
    <xf numFmtId="176" fontId="7" fillId="2" borderId="7" xfId="0" applyNumberFormat="1" applyFont="1" applyFill="1" applyBorder="1" applyAlignment="1">
      <alignment horizontal="center" vertical="center"/>
    </xf>
    <xf numFmtId="176" fontId="7" fillId="2" borderId="8" xfId="0" applyNumberFormat="1" applyFont="1" applyFill="1" applyBorder="1" applyAlignment="1">
      <alignment horizontal="center" vertical="center"/>
    </xf>
    <xf numFmtId="176" fontId="7" fillId="2" borderId="2" xfId="2" applyNumberFormat="1" applyFont="1" applyFill="1" applyBorder="1" applyAlignment="1">
      <alignment horizontal="center" vertical="center"/>
    </xf>
    <xf numFmtId="176" fontId="8" fillId="2" borderId="2" xfId="1" applyNumberFormat="1" applyFont="1" applyFill="1" applyBorder="1" applyAlignment="1">
      <alignment horizontal="center" vertical="center"/>
    </xf>
    <xf numFmtId="176" fontId="7" fillId="2" borderId="0" xfId="2" applyNumberFormat="1" applyFont="1" applyFill="1" applyAlignment="1">
      <alignment horizontal="center" vertical="center"/>
    </xf>
    <xf numFmtId="176" fontId="7" fillId="2" borderId="0" xfId="5" applyNumberFormat="1" applyFont="1" applyFill="1" applyAlignment="1">
      <alignment horizontal="center" vertical="center"/>
    </xf>
    <xf numFmtId="176" fontId="7" fillId="7" borderId="2" xfId="0" applyNumberFormat="1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center" vertical="center"/>
    </xf>
    <xf numFmtId="176" fontId="7" fillId="7" borderId="2" xfId="0" applyNumberFormat="1" applyFont="1" applyFill="1" applyBorder="1" applyAlignment="1">
      <alignment horizontal="center" vertical="center"/>
    </xf>
    <xf numFmtId="176" fontId="7" fillId="2" borderId="2" xfId="2" applyNumberFormat="1" applyFont="1" applyFill="1" applyBorder="1" applyAlignment="1">
      <alignment horizontal="left" vertical="center"/>
    </xf>
    <xf numFmtId="176" fontId="7" fillId="5" borderId="1" xfId="0" applyNumberFormat="1" applyFont="1" applyFill="1" applyBorder="1" applyAlignment="1">
      <alignment horizontal="center" vertical="center"/>
    </xf>
    <xf numFmtId="176" fontId="7" fillId="7" borderId="2" xfId="0" applyNumberFormat="1" applyFont="1" applyFill="1" applyBorder="1" applyAlignment="1">
      <alignment horizontal="center" vertical="center" wrapText="1"/>
    </xf>
    <xf numFmtId="176" fontId="7" fillId="7" borderId="7" xfId="0" applyNumberFormat="1" applyFont="1" applyFill="1" applyBorder="1" applyAlignment="1">
      <alignment horizontal="center" vertical="center"/>
    </xf>
    <xf numFmtId="176" fontId="7" fillId="7" borderId="5" xfId="0" applyNumberFormat="1" applyFont="1" applyFill="1" applyBorder="1" applyAlignment="1">
      <alignment horizontal="center" vertical="center"/>
    </xf>
    <xf numFmtId="176" fontId="7" fillId="7" borderId="8" xfId="0" applyNumberFormat="1" applyFont="1" applyFill="1" applyBorder="1" applyAlignment="1">
      <alignment horizontal="center" vertical="center"/>
    </xf>
    <xf numFmtId="176" fontId="7" fillId="6" borderId="1" xfId="0" applyNumberFormat="1" applyFont="1" applyFill="1" applyBorder="1" applyAlignment="1">
      <alignment horizontal="center" vertical="center"/>
    </xf>
    <xf numFmtId="176" fontId="7" fillId="7" borderId="6" xfId="0" applyNumberFormat="1" applyFont="1" applyFill="1" applyBorder="1" applyAlignment="1">
      <alignment horizontal="center" vertical="center" wrapText="1"/>
    </xf>
    <xf numFmtId="176" fontId="7" fillId="2" borderId="4" xfId="0" applyNumberFormat="1" applyFont="1" applyFill="1" applyBorder="1" applyAlignment="1">
      <alignment horizontal="center" vertical="center" wrapText="1"/>
    </xf>
    <xf numFmtId="176" fontId="7" fillId="2" borderId="6" xfId="0" applyNumberFormat="1" applyFont="1" applyFill="1" applyBorder="1" applyAlignment="1">
      <alignment horizontal="center" vertical="center"/>
    </xf>
    <xf numFmtId="176" fontId="7" fillId="2" borderId="4" xfId="0" applyNumberFormat="1" applyFont="1" applyFill="1" applyBorder="1" applyAlignment="1">
      <alignment horizontal="center" vertical="center"/>
    </xf>
    <xf numFmtId="176" fontId="9" fillId="2" borderId="6" xfId="0" applyNumberFormat="1" applyFont="1" applyFill="1" applyBorder="1" applyAlignment="1">
      <alignment horizontal="center" vertical="center" wrapText="1"/>
    </xf>
    <xf numFmtId="176" fontId="9" fillId="2" borderId="4" xfId="0" applyNumberFormat="1" applyFont="1" applyFill="1" applyBorder="1" applyAlignment="1">
      <alignment horizontal="center" vertical="center"/>
    </xf>
    <xf numFmtId="176" fontId="7" fillId="2" borderId="0" xfId="0" applyNumberFormat="1" applyFont="1" applyFill="1" applyBorder="1" applyAlignment="1">
      <alignment horizontal="center" vertical="center"/>
    </xf>
    <xf numFmtId="176" fontId="7" fillId="2" borderId="7" xfId="0" applyNumberFormat="1" applyFont="1" applyFill="1" applyBorder="1" applyAlignment="1">
      <alignment horizontal="left" vertical="center"/>
    </xf>
    <xf numFmtId="176" fontId="7" fillId="2" borderId="5" xfId="0" applyNumberFormat="1" applyFont="1" applyFill="1" applyBorder="1" applyAlignment="1">
      <alignment horizontal="left" vertical="center"/>
    </xf>
    <xf numFmtId="176" fontId="7" fillId="2" borderId="8" xfId="0" applyNumberFormat="1" applyFont="1" applyFill="1" applyBorder="1" applyAlignment="1">
      <alignment horizontal="left" vertical="center"/>
    </xf>
    <xf numFmtId="176" fontId="7" fillId="2" borderId="0" xfId="2" applyNumberFormat="1" applyFont="1" applyFill="1" applyBorder="1" applyAlignment="1">
      <alignment horizontal="center" vertical="center"/>
    </xf>
    <xf numFmtId="176" fontId="7" fillId="2" borderId="0" xfId="0" applyNumberFormat="1" applyFont="1" applyFill="1" applyAlignment="1">
      <alignment horizontal="center" vertical="center"/>
    </xf>
  </cellXfs>
  <cellStyles count="6">
    <cellStyle name="Comma [0] 2" xfId="1"/>
    <cellStyle name="Normal 2" xfId="2"/>
    <cellStyle name="Percent 2" xfId="3"/>
    <cellStyle name="백분율" xfId="4" builtinId="5"/>
    <cellStyle name="쉼표 [0]" xfId="5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Q226"/>
  <sheetViews>
    <sheetView topLeftCell="A187" workbookViewId="0">
      <selection activeCell="H23" sqref="H23"/>
    </sheetView>
  </sheetViews>
  <sheetFormatPr defaultRowHeight="13.5" x14ac:dyDescent="0.2"/>
  <cols>
    <col min="1" max="1" width="5.28515625" style="40" customWidth="1"/>
    <col min="2" max="2" width="10.42578125" style="2" bestFit="1" customWidth="1"/>
    <col min="3" max="3" width="11.140625" style="2" customWidth="1"/>
    <col min="4" max="4" width="9.85546875" style="2" bestFit="1" customWidth="1"/>
    <col min="5" max="5" width="11.28515625" style="2" customWidth="1"/>
    <col min="6" max="6" width="10.7109375" style="2" customWidth="1"/>
    <col min="7" max="7" width="11.5703125" style="2" customWidth="1"/>
    <col min="8" max="8" width="11.140625" style="2" customWidth="1"/>
    <col min="9" max="9" width="11" style="2" customWidth="1"/>
    <col min="10" max="10" width="10.7109375" style="2" bestFit="1" customWidth="1"/>
    <col min="11" max="11" width="9.140625" style="2"/>
    <col min="12" max="12" width="10.42578125" style="2" bestFit="1" customWidth="1"/>
    <col min="13" max="13" width="10.5703125" style="2" customWidth="1"/>
    <col min="14" max="14" width="9.140625" style="2"/>
    <col min="15" max="15" width="11.7109375" style="2" bestFit="1" customWidth="1"/>
    <col min="16" max="16384" width="9.140625" style="2"/>
  </cols>
  <sheetData>
    <row r="1" spans="1:9" x14ac:dyDescent="0.2">
      <c r="A1" s="1" t="s">
        <v>204</v>
      </c>
    </row>
    <row r="2" spans="1:9" x14ac:dyDescent="0.2">
      <c r="A2" s="1"/>
    </row>
    <row r="4" spans="1:9" x14ac:dyDescent="0.2">
      <c r="A4" s="3">
        <v>1</v>
      </c>
      <c r="B4" s="4" t="s">
        <v>205</v>
      </c>
      <c r="C4" s="5"/>
      <c r="D4" s="5"/>
      <c r="E4" s="5"/>
      <c r="F4" s="5"/>
      <c r="G4" s="5"/>
      <c r="H4" s="5"/>
      <c r="I4" s="5"/>
    </row>
    <row r="5" spans="1:9" x14ac:dyDescent="0.2">
      <c r="A5" s="28"/>
      <c r="B5" s="30" t="s">
        <v>206</v>
      </c>
      <c r="C5" s="5"/>
      <c r="D5" s="5"/>
      <c r="F5" s="5"/>
      <c r="G5" s="5"/>
      <c r="H5" s="5"/>
      <c r="I5" s="5"/>
    </row>
    <row r="6" spans="1:9" x14ac:dyDescent="0.2">
      <c r="A6" s="28"/>
      <c r="B6" s="5" t="s">
        <v>207</v>
      </c>
      <c r="E6" s="93">
        <v>0.6</v>
      </c>
      <c r="F6" s="5"/>
      <c r="G6" s="5"/>
      <c r="H6" s="5"/>
      <c r="I6" s="5"/>
    </row>
    <row r="7" spans="1:9" x14ac:dyDescent="0.2">
      <c r="A7" s="28"/>
      <c r="B7" s="5" t="s">
        <v>208</v>
      </c>
      <c r="E7" s="2">
        <v>300</v>
      </c>
      <c r="G7" s="5"/>
      <c r="H7" s="5"/>
      <c r="I7" s="5"/>
    </row>
    <row r="8" spans="1:9" x14ac:dyDescent="0.2">
      <c r="A8" s="28"/>
      <c r="B8" s="93" t="s">
        <v>209</v>
      </c>
      <c r="E8" s="30">
        <v>258000</v>
      </c>
      <c r="F8" s="5"/>
      <c r="G8" s="5"/>
      <c r="H8" s="5"/>
      <c r="I8" s="5"/>
    </row>
    <row r="9" spans="1:9" x14ac:dyDescent="0.2">
      <c r="A9" s="28"/>
      <c r="B9" s="2" t="s">
        <v>210</v>
      </c>
      <c r="F9" s="5"/>
      <c r="G9" s="5"/>
      <c r="H9" s="5"/>
      <c r="I9" s="5"/>
    </row>
    <row r="10" spans="1:9" x14ac:dyDescent="0.2">
      <c r="A10" s="28"/>
      <c r="B10" s="93" t="s">
        <v>211</v>
      </c>
      <c r="D10" s="30"/>
      <c r="E10" s="5"/>
      <c r="F10" s="5"/>
      <c r="G10" s="5"/>
      <c r="H10" s="5"/>
      <c r="I10" s="5"/>
    </row>
    <row r="11" spans="1:9" x14ac:dyDescent="0.2">
      <c r="A11" s="28"/>
      <c r="C11" s="30"/>
      <c r="D11" s="16"/>
      <c r="E11" s="30"/>
      <c r="F11" s="5"/>
      <c r="G11" s="5"/>
      <c r="H11" s="5"/>
      <c r="I11" s="5"/>
    </row>
    <row r="12" spans="1:9" x14ac:dyDescent="0.2">
      <c r="A12" s="28">
        <v>2</v>
      </c>
      <c r="B12" s="2" t="s">
        <v>212</v>
      </c>
      <c r="C12" s="30"/>
      <c r="D12" s="16"/>
      <c r="E12" s="30"/>
      <c r="F12" s="5"/>
      <c r="G12" s="5"/>
      <c r="H12" s="5"/>
      <c r="I12" s="5"/>
    </row>
    <row r="13" spans="1:9" x14ac:dyDescent="0.2">
      <c r="A13" s="2"/>
      <c r="B13" s="2" t="s">
        <v>213</v>
      </c>
      <c r="C13" s="30"/>
      <c r="D13" s="5"/>
      <c r="F13" s="5"/>
      <c r="G13" s="5"/>
      <c r="H13" s="5"/>
      <c r="I13" s="5"/>
    </row>
    <row r="14" spans="1:9" x14ac:dyDescent="0.2">
      <c r="A14" s="28"/>
      <c r="B14" s="5" t="s">
        <v>214</v>
      </c>
      <c r="C14" s="30"/>
      <c r="E14" s="93">
        <v>0.8</v>
      </c>
      <c r="F14" s="5"/>
      <c r="G14" s="5"/>
      <c r="H14" s="5"/>
      <c r="I14" s="5"/>
    </row>
    <row r="15" spans="1:9" x14ac:dyDescent="0.2">
      <c r="A15" s="28"/>
      <c r="B15" s="5" t="s">
        <v>208</v>
      </c>
      <c r="C15" s="30"/>
      <c r="E15" s="2">
        <v>200</v>
      </c>
      <c r="F15" s="5"/>
      <c r="G15" s="5"/>
      <c r="H15" s="5"/>
      <c r="I15" s="5"/>
    </row>
    <row r="16" spans="1:9" x14ac:dyDescent="0.2">
      <c r="A16" s="28"/>
      <c r="B16" s="93" t="s">
        <v>215</v>
      </c>
      <c r="D16" s="30"/>
      <c r="E16" s="5"/>
      <c r="F16" s="5"/>
      <c r="G16" s="5"/>
      <c r="H16" s="5"/>
      <c r="I16" s="5"/>
    </row>
    <row r="17" spans="1:13" x14ac:dyDescent="0.2">
      <c r="A17" s="28"/>
      <c r="C17" s="30"/>
      <c r="D17" s="5"/>
      <c r="F17" s="5"/>
      <c r="G17" s="5"/>
      <c r="H17" s="5"/>
      <c r="I17" s="5"/>
    </row>
    <row r="18" spans="1:13" x14ac:dyDescent="0.2">
      <c r="A18" s="28">
        <v>3</v>
      </c>
      <c r="B18" s="2" t="s">
        <v>216</v>
      </c>
      <c r="C18" s="30"/>
      <c r="D18" s="5"/>
      <c r="E18" s="5"/>
      <c r="F18" s="5"/>
      <c r="G18" s="5"/>
      <c r="H18" s="5"/>
      <c r="I18" s="5"/>
    </row>
    <row r="19" spans="1:13" x14ac:dyDescent="0.2">
      <c r="A19" s="28"/>
      <c r="B19" s="7"/>
      <c r="C19" s="8" t="s">
        <v>217</v>
      </c>
      <c r="D19" s="8" t="s">
        <v>5</v>
      </c>
      <c r="E19" s="94"/>
      <c r="F19" s="5"/>
      <c r="G19" s="5"/>
      <c r="H19" s="5"/>
      <c r="I19" s="5"/>
    </row>
    <row r="20" spans="1:13" x14ac:dyDescent="0.2">
      <c r="A20" s="28"/>
      <c r="B20" s="7" t="s">
        <v>218</v>
      </c>
      <c r="C20" s="95">
        <v>860</v>
      </c>
      <c r="D20" s="24">
        <v>900</v>
      </c>
      <c r="E20" s="53"/>
      <c r="F20" s="5"/>
      <c r="G20" s="5"/>
      <c r="H20" s="5"/>
      <c r="I20" s="5"/>
    </row>
    <row r="21" spans="1:13" x14ac:dyDescent="0.2">
      <c r="A21" s="28"/>
      <c r="B21" s="7" t="s">
        <v>219</v>
      </c>
      <c r="C21" s="95">
        <v>880</v>
      </c>
      <c r="D21" s="24">
        <v>950</v>
      </c>
      <c r="E21" s="38"/>
      <c r="F21" s="5"/>
      <c r="G21" s="5"/>
      <c r="H21" s="5"/>
      <c r="I21" s="5"/>
    </row>
    <row r="22" spans="1:13" x14ac:dyDescent="0.2">
      <c r="A22" s="28"/>
      <c r="B22" s="7" t="s">
        <v>220</v>
      </c>
      <c r="C22" s="95">
        <v>900</v>
      </c>
      <c r="D22" s="24">
        <v>1000</v>
      </c>
      <c r="E22" s="38"/>
      <c r="F22" s="5"/>
      <c r="G22" s="5"/>
      <c r="H22" s="5"/>
      <c r="I22" s="5"/>
    </row>
    <row r="23" spans="1:13" x14ac:dyDescent="0.2">
      <c r="A23" s="28"/>
      <c r="B23" s="5"/>
      <c r="C23" s="96"/>
      <c r="D23" s="5"/>
      <c r="E23" s="27"/>
      <c r="F23" s="5"/>
      <c r="G23" s="5"/>
      <c r="H23" s="5"/>
      <c r="I23" s="5"/>
    </row>
    <row r="24" spans="1:13" x14ac:dyDescent="0.2">
      <c r="A24" s="3">
        <v>4</v>
      </c>
      <c r="B24" s="4" t="s">
        <v>61</v>
      </c>
      <c r="C24" s="5"/>
      <c r="D24" s="27"/>
      <c r="E24" s="5"/>
      <c r="F24" s="5"/>
      <c r="G24" s="5"/>
      <c r="H24" s="5"/>
      <c r="I24" s="5"/>
    </row>
    <row r="25" spans="1:13" x14ac:dyDescent="0.2">
      <c r="A25" s="3"/>
      <c r="B25" s="4"/>
      <c r="C25" s="130" t="s">
        <v>221</v>
      </c>
      <c r="D25" s="130"/>
      <c r="E25" s="130"/>
      <c r="F25" s="30"/>
      <c r="G25" s="130" t="s">
        <v>222</v>
      </c>
      <c r="H25" s="130"/>
      <c r="I25" s="130"/>
      <c r="K25" s="129" t="s">
        <v>223</v>
      </c>
      <c r="L25" s="129"/>
      <c r="M25" s="129"/>
    </row>
    <row r="26" spans="1:13" x14ac:dyDescent="0.2">
      <c r="A26" s="28"/>
      <c r="B26" s="5"/>
      <c r="C26" s="29" t="s">
        <v>224</v>
      </c>
      <c r="D26" s="29" t="s">
        <v>4</v>
      </c>
      <c r="E26" s="29" t="s">
        <v>5</v>
      </c>
      <c r="F26" s="30"/>
      <c r="G26" s="29" t="s">
        <v>12</v>
      </c>
      <c r="H26" s="29" t="s">
        <v>225</v>
      </c>
      <c r="I26" s="29" t="s">
        <v>5</v>
      </c>
      <c r="K26" s="29" t="s">
        <v>226</v>
      </c>
      <c r="L26" s="29" t="s">
        <v>4</v>
      </c>
      <c r="M26" s="29" t="s">
        <v>227</v>
      </c>
    </row>
    <row r="27" spans="1:13" x14ac:dyDescent="0.2">
      <c r="A27" s="28"/>
      <c r="B27" s="4" t="s">
        <v>228</v>
      </c>
      <c r="C27" s="31">
        <f>E8</f>
        <v>258000</v>
      </c>
      <c r="D27" s="31">
        <f>C27</f>
        <v>258000</v>
      </c>
      <c r="E27" s="31">
        <f>D27</f>
        <v>258000</v>
      </c>
      <c r="G27" s="32">
        <v>0</v>
      </c>
      <c r="H27" s="32">
        <v>0</v>
      </c>
      <c r="I27" s="32">
        <v>0</v>
      </c>
      <c r="K27" s="32">
        <v>0</v>
      </c>
      <c r="L27" s="32">
        <v>0</v>
      </c>
      <c r="M27" s="32">
        <v>0</v>
      </c>
    </row>
    <row r="28" spans="1:13" x14ac:dyDescent="0.2">
      <c r="A28" s="28"/>
      <c r="B28" s="4" t="s">
        <v>229</v>
      </c>
      <c r="C28" s="32">
        <v>0</v>
      </c>
      <c r="D28" s="32">
        <f>C28</f>
        <v>0</v>
      </c>
      <c r="E28" s="32">
        <f>D28</f>
        <v>0</v>
      </c>
      <c r="G28" s="32">
        <f>E15</f>
        <v>200</v>
      </c>
      <c r="H28" s="32">
        <f>G28</f>
        <v>200</v>
      </c>
      <c r="I28" s="32">
        <f>H28</f>
        <v>200</v>
      </c>
      <c r="K28" s="32">
        <v>0</v>
      </c>
      <c r="L28" s="32">
        <f>K28</f>
        <v>0</v>
      </c>
      <c r="M28" s="32">
        <f>L28</f>
        <v>0</v>
      </c>
    </row>
    <row r="29" spans="1:13" x14ac:dyDescent="0.2">
      <c r="A29" s="28"/>
      <c r="B29" s="2" t="s">
        <v>51</v>
      </c>
      <c r="C29" s="34">
        <f>C30-SUM(C27:C28)</f>
        <v>222000</v>
      </c>
      <c r="D29" s="34">
        <f>D30-SUM(D27:D28)</f>
        <v>322000</v>
      </c>
      <c r="E29" s="34">
        <f>E30-SUM(E27:E28)</f>
        <v>402000</v>
      </c>
      <c r="G29" s="34">
        <f>G30-SUM(G27:G28)</f>
        <v>250</v>
      </c>
      <c r="H29" s="34">
        <f>H30-SUM(H27:H28)</f>
        <v>290</v>
      </c>
      <c r="I29" s="34">
        <f>I30-SUM(I27:I28)</f>
        <v>340</v>
      </c>
      <c r="K29" s="34">
        <f>K30-SUM(K27:K28)</f>
        <v>200</v>
      </c>
      <c r="L29" s="34">
        <f>L30-SUM(L27:L28)</f>
        <v>220</v>
      </c>
      <c r="M29" s="34">
        <f>M30-SUM(M27:M28)</f>
        <v>250</v>
      </c>
    </row>
    <row r="30" spans="1:13" x14ac:dyDescent="0.2">
      <c r="A30" s="28"/>
      <c r="B30" s="4" t="s">
        <v>52</v>
      </c>
      <c r="C30" s="4">
        <f>C34</f>
        <v>480000</v>
      </c>
      <c r="D30" s="4">
        <f>D34</f>
        <v>580000</v>
      </c>
      <c r="E30" s="4">
        <f>E34</f>
        <v>660000</v>
      </c>
      <c r="G30" s="4">
        <f>G34</f>
        <v>450</v>
      </c>
      <c r="H30" s="4">
        <f>H34</f>
        <v>490</v>
      </c>
      <c r="I30" s="4">
        <f>I34</f>
        <v>540</v>
      </c>
      <c r="K30" s="4">
        <f>K34</f>
        <v>200</v>
      </c>
      <c r="L30" s="4">
        <f>L34</f>
        <v>220</v>
      </c>
      <c r="M30" s="4">
        <f>M34</f>
        <v>250</v>
      </c>
    </row>
    <row r="31" spans="1:13" x14ac:dyDescent="0.2">
      <c r="A31" s="28"/>
      <c r="B31" s="4"/>
      <c r="C31" s="4"/>
      <c r="D31" s="4"/>
      <c r="E31" s="4"/>
      <c r="G31" s="4"/>
      <c r="H31" s="4"/>
      <c r="I31" s="4"/>
      <c r="K31" s="4"/>
      <c r="L31" s="4"/>
      <c r="M31" s="4"/>
    </row>
    <row r="32" spans="1:13" x14ac:dyDescent="0.2">
      <c r="A32" s="28"/>
      <c r="B32" s="4" t="s">
        <v>15</v>
      </c>
      <c r="C32" s="4">
        <v>250000</v>
      </c>
      <c r="D32" s="4">
        <f>C32</f>
        <v>250000</v>
      </c>
      <c r="E32" s="4">
        <f>D32</f>
        <v>250000</v>
      </c>
      <c r="G32" s="4">
        <v>300</v>
      </c>
      <c r="H32" s="4">
        <f>G32</f>
        <v>300</v>
      </c>
      <c r="I32" s="4">
        <f>H32</f>
        <v>300</v>
      </c>
      <c r="K32" s="4">
        <v>200</v>
      </c>
      <c r="L32" s="4">
        <f>K32</f>
        <v>200</v>
      </c>
      <c r="M32" s="4">
        <f>L32</f>
        <v>200</v>
      </c>
    </row>
    <row r="33" spans="1:13" x14ac:dyDescent="0.2">
      <c r="A33" s="28"/>
      <c r="B33" s="4" t="s">
        <v>25</v>
      </c>
      <c r="C33" s="34">
        <v>230000</v>
      </c>
      <c r="D33" s="34">
        <f>C33+D38</f>
        <v>330000</v>
      </c>
      <c r="E33" s="34">
        <f>D33+E38</f>
        <v>410000</v>
      </c>
      <c r="G33" s="97">
        <v>150</v>
      </c>
      <c r="H33" s="34">
        <f>G33+H38</f>
        <v>190</v>
      </c>
      <c r="I33" s="34">
        <f>H33+I38</f>
        <v>240</v>
      </c>
      <c r="K33" s="97">
        <v>0</v>
      </c>
      <c r="L33" s="34">
        <f>K33+L38</f>
        <v>20</v>
      </c>
      <c r="M33" s="34">
        <f>L33+M38</f>
        <v>50</v>
      </c>
    </row>
    <row r="34" spans="1:13" x14ac:dyDescent="0.2">
      <c r="A34" s="28"/>
      <c r="B34" s="4" t="s">
        <v>52</v>
      </c>
      <c r="C34" s="4">
        <f>SUM(C32:C33)</f>
        <v>480000</v>
      </c>
      <c r="D34" s="4">
        <f>SUM(D32:D33)</f>
        <v>580000</v>
      </c>
      <c r="E34" s="4">
        <f>SUM(E32:E33)</f>
        <v>660000</v>
      </c>
      <c r="G34" s="4">
        <f>SUM(G32:G33)</f>
        <v>450</v>
      </c>
      <c r="H34" s="4">
        <f>SUM(H32:H33)</f>
        <v>490</v>
      </c>
      <c r="I34" s="4">
        <f>SUM(I32:I33)</f>
        <v>540</v>
      </c>
      <c r="K34" s="4">
        <f>SUM(K32:K33)</f>
        <v>200</v>
      </c>
      <c r="L34" s="4">
        <f>SUM(L32:L33)</f>
        <v>220</v>
      </c>
      <c r="M34" s="4">
        <f>SUM(M32:M33)</f>
        <v>250</v>
      </c>
    </row>
    <row r="36" spans="1:13" x14ac:dyDescent="0.2">
      <c r="B36" s="2" t="s">
        <v>44</v>
      </c>
      <c r="D36" s="2">
        <v>500000</v>
      </c>
      <c r="E36" s="2">
        <v>500000</v>
      </c>
      <c r="H36" s="2">
        <v>460</v>
      </c>
      <c r="I36" s="2">
        <v>500</v>
      </c>
      <c r="L36" s="2">
        <v>200</v>
      </c>
      <c r="M36" s="2">
        <v>180</v>
      </c>
    </row>
    <row r="37" spans="1:13" x14ac:dyDescent="0.2">
      <c r="B37" s="2" t="s">
        <v>43</v>
      </c>
      <c r="D37" s="37">
        <v>400000</v>
      </c>
      <c r="E37" s="37">
        <v>420000</v>
      </c>
      <c r="H37" s="37">
        <v>420</v>
      </c>
      <c r="I37" s="37">
        <v>450</v>
      </c>
      <c r="L37" s="37">
        <v>180</v>
      </c>
      <c r="M37" s="37">
        <v>150</v>
      </c>
    </row>
    <row r="38" spans="1:13" x14ac:dyDescent="0.2">
      <c r="A38" s="28"/>
      <c r="B38" s="4" t="s">
        <v>113</v>
      </c>
      <c r="C38" s="5"/>
      <c r="D38" s="5">
        <f>D36-D37</f>
        <v>100000</v>
      </c>
      <c r="E38" s="5">
        <f>E36-E37</f>
        <v>80000</v>
      </c>
      <c r="G38" s="5"/>
      <c r="H38" s="5">
        <f>H36-H37</f>
        <v>40</v>
      </c>
      <c r="I38" s="5">
        <f>I36-I37</f>
        <v>50</v>
      </c>
      <c r="K38" s="5"/>
      <c r="L38" s="5">
        <f>L36-L37</f>
        <v>20</v>
      </c>
      <c r="M38" s="5">
        <f>M36-M37</f>
        <v>30</v>
      </c>
    </row>
    <row r="39" spans="1:13" x14ac:dyDescent="0.2">
      <c r="A39" s="28"/>
      <c r="B39" s="4"/>
      <c r="C39" s="5"/>
      <c r="D39" s="5"/>
      <c r="E39" s="5"/>
      <c r="F39" s="5"/>
      <c r="G39" s="5"/>
      <c r="H39" s="5"/>
      <c r="I39" s="35"/>
    </row>
    <row r="40" spans="1:13" s="30" customFormat="1" x14ac:dyDescent="0.2">
      <c r="A40" s="30" t="s">
        <v>53</v>
      </c>
    </row>
    <row r="41" spans="1:13" s="30" customFormat="1" x14ac:dyDescent="0.2">
      <c r="A41" s="30">
        <v>1</v>
      </c>
      <c r="B41" s="30" t="s">
        <v>230</v>
      </c>
    </row>
    <row r="42" spans="1:13" s="30" customFormat="1" x14ac:dyDescent="0.2">
      <c r="A42" s="30">
        <v>2</v>
      </c>
      <c r="B42" s="4" t="s">
        <v>231</v>
      </c>
    </row>
    <row r="43" spans="1:13" s="30" customFormat="1" x14ac:dyDescent="0.2">
      <c r="B43" s="4"/>
    </row>
    <row r="44" spans="1:13" s="30" customFormat="1" x14ac:dyDescent="0.2">
      <c r="A44" s="98" t="s">
        <v>10</v>
      </c>
      <c r="B44" s="30" t="s">
        <v>28</v>
      </c>
    </row>
    <row r="45" spans="1:13" s="30" customFormat="1" x14ac:dyDescent="0.2">
      <c r="A45" s="98"/>
    </row>
    <row r="46" spans="1:13" s="30" customFormat="1" x14ac:dyDescent="0.2">
      <c r="A46" s="99" t="s">
        <v>80</v>
      </c>
      <c r="B46" s="30" t="s">
        <v>116</v>
      </c>
    </row>
    <row r="47" spans="1:13" s="30" customFormat="1" x14ac:dyDescent="0.2">
      <c r="A47" s="99"/>
    </row>
    <row r="48" spans="1:13" x14ac:dyDescent="0.2">
      <c r="A48" s="3">
        <v>1</v>
      </c>
      <c r="B48" s="4" t="s">
        <v>232</v>
      </c>
      <c r="C48" s="5"/>
      <c r="D48" s="5"/>
      <c r="E48" s="5"/>
      <c r="F48" s="5"/>
      <c r="G48" s="5"/>
      <c r="H48" s="4"/>
      <c r="I48" s="4"/>
    </row>
    <row r="49" spans="1:9" x14ac:dyDescent="0.2">
      <c r="A49" s="3"/>
      <c r="B49" s="4"/>
      <c r="C49" s="129" t="s">
        <v>233</v>
      </c>
      <c r="D49" s="129"/>
      <c r="E49" s="129"/>
      <c r="G49" s="129" t="s">
        <v>234</v>
      </c>
      <c r="H49" s="129"/>
      <c r="I49" s="129"/>
    </row>
    <row r="50" spans="1:9" x14ac:dyDescent="0.2">
      <c r="A50" s="28"/>
      <c r="B50" s="5"/>
      <c r="C50" s="29" t="s">
        <v>12</v>
      </c>
      <c r="D50" s="29" t="s">
        <v>4</v>
      </c>
      <c r="E50" s="29" t="s">
        <v>5</v>
      </c>
      <c r="G50" s="29" t="s">
        <v>12</v>
      </c>
      <c r="H50" s="29" t="s">
        <v>4</v>
      </c>
      <c r="I50" s="29" t="s">
        <v>5</v>
      </c>
    </row>
    <row r="51" spans="1:9" x14ac:dyDescent="0.2">
      <c r="A51" s="28"/>
      <c r="B51" s="4" t="s">
        <v>228</v>
      </c>
      <c r="C51" s="32">
        <f>G27*$C$20</f>
        <v>0</v>
      </c>
      <c r="D51" s="32">
        <f>H27*$C$22</f>
        <v>0</v>
      </c>
      <c r="E51" s="32">
        <f>I27*$D$22</f>
        <v>0</v>
      </c>
      <c r="G51" s="32">
        <f>K27*$C$20</f>
        <v>0</v>
      </c>
      <c r="H51" s="32">
        <f>L27*$C$22</f>
        <v>0</v>
      </c>
      <c r="I51" s="32">
        <f>M27*$D$22</f>
        <v>0</v>
      </c>
    </row>
    <row r="52" spans="1:9" x14ac:dyDescent="0.2">
      <c r="A52" s="28"/>
      <c r="B52" s="4" t="s">
        <v>229</v>
      </c>
      <c r="C52" s="100">
        <f>G28*$C$20</f>
        <v>172000</v>
      </c>
      <c r="D52" s="100">
        <f>C52</f>
        <v>172000</v>
      </c>
      <c r="E52" s="100">
        <f>D52</f>
        <v>172000</v>
      </c>
      <c r="G52" s="32">
        <f>K28*$C$20</f>
        <v>0</v>
      </c>
      <c r="H52" s="32">
        <f>L28*$C$22</f>
        <v>0</v>
      </c>
      <c r="I52" s="32">
        <f>M28*$D$22</f>
        <v>0</v>
      </c>
    </row>
    <row r="53" spans="1:9" x14ac:dyDescent="0.2">
      <c r="A53" s="28"/>
      <c r="B53" s="2" t="s">
        <v>51</v>
      </c>
      <c r="C53" s="101">
        <f>G29*$C$20</f>
        <v>215000</v>
      </c>
      <c r="D53" s="101">
        <f>H29*$C$22</f>
        <v>261000</v>
      </c>
      <c r="E53" s="101">
        <f>I29*$D$22</f>
        <v>340000</v>
      </c>
      <c r="G53" s="101">
        <f>K29*$C$20</f>
        <v>172000</v>
      </c>
      <c r="H53" s="101">
        <f>L29*$C$22</f>
        <v>198000</v>
      </c>
      <c r="I53" s="101">
        <f>M29*$D$22</f>
        <v>250000</v>
      </c>
    </row>
    <row r="54" spans="1:9" x14ac:dyDescent="0.2">
      <c r="A54" s="28"/>
      <c r="B54" s="4" t="s">
        <v>52</v>
      </c>
      <c r="C54" s="4">
        <f>SUM(C51:C53)</f>
        <v>387000</v>
      </c>
      <c r="D54" s="4">
        <f>SUM(D51:D53)</f>
        <v>433000</v>
      </c>
      <c r="E54" s="4">
        <f>SUM(E51:E53)</f>
        <v>512000</v>
      </c>
      <c r="G54" s="4">
        <f>SUM(G51:G53)</f>
        <v>172000</v>
      </c>
      <c r="H54" s="4">
        <f>SUM(H51:H53)</f>
        <v>198000</v>
      </c>
      <c r="I54" s="4">
        <f>SUM(I51:I53)</f>
        <v>250000</v>
      </c>
    </row>
    <row r="55" spans="1:9" x14ac:dyDescent="0.2">
      <c r="A55" s="28"/>
      <c r="B55" s="4"/>
      <c r="C55" s="4"/>
      <c r="D55" s="4"/>
      <c r="E55" s="4"/>
      <c r="G55" s="4"/>
      <c r="H55" s="4"/>
      <c r="I55" s="4"/>
    </row>
    <row r="56" spans="1:9" x14ac:dyDescent="0.2">
      <c r="A56" s="28"/>
      <c r="B56" s="4" t="s">
        <v>15</v>
      </c>
      <c r="C56" s="4">
        <f>G32*$C$20</f>
        <v>258000</v>
      </c>
      <c r="D56" s="4">
        <f>C56</f>
        <v>258000</v>
      </c>
      <c r="E56" s="4">
        <f>D56</f>
        <v>258000</v>
      </c>
      <c r="G56" s="4">
        <f>K32*$C$20</f>
        <v>172000</v>
      </c>
      <c r="H56" s="4">
        <f>G56</f>
        <v>172000</v>
      </c>
      <c r="I56" s="4">
        <f>H56</f>
        <v>172000</v>
      </c>
    </row>
    <row r="57" spans="1:9" x14ac:dyDescent="0.2">
      <c r="A57" s="28"/>
      <c r="B57" s="4" t="s">
        <v>25</v>
      </c>
      <c r="C57" s="4">
        <f>G33*$C$20</f>
        <v>129000</v>
      </c>
      <c r="D57" s="35">
        <f>C57+D63</f>
        <v>164200</v>
      </c>
      <c r="E57" s="35">
        <f>D57+E63</f>
        <v>211700</v>
      </c>
      <c r="G57" s="32">
        <f>K33*$C$20</f>
        <v>0</v>
      </c>
      <c r="H57" s="35">
        <f>G57+H63</f>
        <v>17600</v>
      </c>
      <c r="I57" s="35">
        <f>H57+I63</f>
        <v>46100</v>
      </c>
    </row>
    <row r="58" spans="1:9" x14ac:dyDescent="0.2">
      <c r="A58" s="28"/>
      <c r="B58" s="4" t="s">
        <v>235</v>
      </c>
      <c r="C58" s="97">
        <v>0</v>
      </c>
      <c r="D58" s="102">
        <f>D59-SUM(D56:D57)</f>
        <v>10800</v>
      </c>
      <c r="E58" s="102">
        <f>E59-SUM(E56:E57)</f>
        <v>42300</v>
      </c>
      <c r="G58" s="97">
        <v>0</v>
      </c>
      <c r="H58" s="97">
        <f>H59-SUM(H56:H57)</f>
        <v>8400</v>
      </c>
      <c r="I58" s="97">
        <f>I59-SUM(I56:I57)</f>
        <v>31900</v>
      </c>
    </row>
    <row r="59" spans="1:9" x14ac:dyDescent="0.2">
      <c r="A59" s="28"/>
      <c r="B59" s="4" t="s">
        <v>52</v>
      </c>
      <c r="C59" s="4">
        <f>C54</f>
        <v>387000</v>
      </c>
      <c r="D59" s="4">
        <f>D54</f>
        <v>433000</v>
      </c>
      <c r="E59" s="4">
        <f>E54</f>
        <v>512000</v>
      </c>
      <c r="G59" s="4">
        <f>G54</f>
        <v>172000</v>
      </c>
      <c r="H59" s="4">
        <f>H54</f>
        <v>198000</v>
      </c>
      <c r="I59" s="4">
        <f>I54</f>
        <v>250000</v>
      </c>
    </row>
    <row r="61" spans="1:9" x14ac:dyDescent="0.2">
      <c r="B61" s="2" t="s">
        <v>44</v>
      </c>
      <c r="D61" s="2">
        <f>H36*$C$21</f>
        <v>404800</v>
      </c>
      <c r="E61" s="2">
        <f>I36*$D$21</f>
        <v>475000</v>
      </c>
      <c r="H61" s="2">
        <f>L36*$C$21</f>
        <v>176000</v>
      </c>
      <c r="I61" s="2">
        <f>M36*$D$21</f>
        <v>171000</v>
      </c>
    </row>
    <row r="62" spans="1:9" x14ac:dyDescent="0.2">
      <c r="B62" s="2" t="s">
        <v>43</v>
      </c>
      <c r="D62" s="37">
        <f>H37*$C$21</f>
        <v>369600</v>
      </c>
      <c r="E62" s="37">
        <f>I37*$D$21</f>
        <v>427500</v>
      </c>
      <c r="H62" s="37">
        <f>L37*$C$21</f>
        <v>158400</v>
      </c>
      <c r="I62" s="37">
        <f>M37*$D$21</f>
        <v>142500</v>
      </c>
    </row>
    <row r="63" spans="1:9" x14ac:dyDescent="0.2">
      <c r="A63" s="28"/>
      <c r="B63" s="4" t="s">
        <v>113</v>
      </c>
      <c r="C63" s="5"/>
      <c r="D63" s="5">
        <f>D61-D62</f>
        <v>35200</v>
      </c>
      <c r="E63" s="5">
        <f>E61-E62</f>
        <v>47500</v>
      </c>
      <c r="G63" s="5"/>
      <c r="H63" s="5">
        <f>H61-H62</f>
        <v>17600</v>
      </c>
      <c r="I63" s="5">
        <f>I61-I62</f>
        <v>28500</v>
      </c>
    </row>
    <row r="64" spans="1:9" x14ac:dyDescent="0.2">
      <c r="A64" s="26"/>
      <c r="B64" s="4"/>
      <c r="C64" s="5"/>
      <c r="E64" s="5"/>
      <c r="F64" s="5"/>
      <c r="G64" s="5"/>
      <c r="H64" s="4"/>
      <c r="I64" s="4"/>
    </row>
    <row r="65" spans="1:13" x14ac:dyDescent="0.2">
      <c r="A65" s="28"/>
      <c r="B65" s="103" t="s">
        <v>236</v>
      </c>
      <c r="C65" s="5"/>
      <c r="D65" s="5"/>
      <c r="E65" s="5"/>
      <c r="F65" s="5"/>
      <c r="G65" s="5"/>
      <c r="H65" s="5"/>
      <c r="I65" s="35"/>
    </row>
    <row r="66" spans="1:13" x14ac:dyDescent="0.2">
      <c r="A66" s="28"/>
      <c r="B66" s="4" t="s">
        <v>237</v>
      </c>
      <c r="C66" s="5"/>
      <c r="D66" s="5"/>
      <c r="E66" s="5"/>
      <c r="F66" s="5"/>
      <c r="G66" s="5"/>
      <c r="H66" s="5"/>
      <c r="I66" s="35"/>
    </row>
    <row r="67" spans="1:13" x14ac:dyDescent="0.2">
      <c r="A67" s="28"/>
      <c r="B67" s="4" t="s">
        <v>238</v>
      </c>
      <c r="C67" s="5"/>
      <c r="D67" s="5"/>
      <c r="E67" s="5"/>
      <c r="F67" s="5"/>
      <c r="G67" s="5"/>
      <c r="H67" s="5"/>
      <c r="I67" s="35"/>
    </row>
    <row r="68" spans="1:13" x14ac:dyDescent="0.2">
      <c r="A68" s="3"/>
      <c r="B68" s="4"/>
      <c r="C68" s="5"/>
      <c r="D68" s="5"/>
      <c r="E68" s="5"/>
      <c r="F68" s="5"/>
      <c r="G68" s="5"/>
      <c r="H68" s="4"/>
      <c r="I68" s="4"/>
    </row>
    <row r="69" spans="1:13" x14ac:dyDescent="0.2">
      <c r="A69" s="26">
        <v>2</v>
      </c>
      <c r="B69" s="4" t="s">
        <v>239</v>
      </c>
      <c r="C69" s="5"/>
      <c r="D69" s="5"/>
      <c r="E69" s="5"/>
      <c r="F69" s="5"/>
      <c r="G69" s="4"/>
      <c r="H69" s="5"/>
      <c r="I69" s="5"/>
      <c r="J69" s="5"/>
    </row>
    <row r="70" spans="1:13" x14ac:dyDescent="0.2">
      <c r="A70" s="26"/>
      <c r="B70" s="26" t="s">
        <v>240</v>
      </c>
      <c r="C70" s="26"/>
      <c r="D70" s="26"/>
      <c r="E70" s="26"/>
      <c r="F70" s="26"/>
      <c r="I70" s="5"/>
    </row>
    <row r="71" spans="1:13" x14ac:dyDescent="0.2">
      <c r="A71" s="26"/>
      <c r="B71" s="4"/>
      <c r="C71" s="5"/>
      <c r="D71" s="129" t="s">
        <v>241</v>
      </c>
      <c r="E71" s="129"/>
      <c r="G71" s="129" t="s">
        <v>242</v>
      </c>
      <c r="H71" s="129"/>
    </row>
    <row r="72" spans="1:13" x14ac:dyDescent="0.2">
      <c r="A72" s="26"/>
      <c r="B72" s="4"/>
      <c r="D72" s="41" t="s">
        <v>243</v>
      </c>
      <c r="E72" s="41" t="s">
        <v>244</v>
      </c>
      <c r="G72" s="41" t="s">
        <v>243</v>
      </c>
      <c r="H72" s="41" t="s">
        <v>244</v>
      </c>
    </row>
    <row r="73" spans="1:13" x14ac:dyDescent="0.2">
      <c r="A73" s="26"/>
      <c r="B73" s="4" t="s">
        <v>3</v>
      </c>
      <c r="D73" s="5">
        <f>E7</f>
        <v>300</v>
      </c>
      <c r="E73" s="104">
        <f>SUM(E74:E74)</f>
        <v>180</v>
      </c>
      <c r="G73" s="5">
        <f>C27</f>
        <v>258000</v>
      </c>
      <c r="H73" s="104">
        <f>SUM(H74:H74)</f>
        <v>154800</v>
      </c>
    </row>
    <row r="74" spans="1:13" x14ac:dyDescent="0.2">
      <c r="A74" s="26"/>
      <c r="B74" s="4" t="s">
        <v>245</v>
      </c>
      <c r="D74" s="43">
        <f>G34*E6</f>
        <v>270</v>
      </c>
      <c r="E74" s="2">
        <f>G34*(1-E6)</f>
        <v>180</v>
      </c>
      <c r="G74" s="43">
        <f>C59*E6</f>
        <v>232200</v>
      </c>
      <c r="H74" s="2">
        <f>E74*C20</f>
        <v>154800</v>
      </c>
    </row>
    <row r="75" spans="1:13" x14ac:dyDescent="0.2">
      <c r="A75" s="28"/>
      <c r="B75" s="2" t="s">
        <v>6</v>
      </c>
      <c r="D75" s="5">
        <f>D73-D74</f>
        <v>30</v>
      </c>
      <c r="G75" s="4">
        <f>G73-G74</f>
        <v>25800</v>
      </c>
    </row>
    <row r="76" spans="1:13" x14ac:dyDescent="0.2">
      <c r="A76" s="28"/>
      <c r="D76" s="5"/>
      <c r="G76" s="4"/>
      <c r="J76" s="5"/>
      <c r="M76" s="5"/>
    </row>
    <row r="77" spans="1:13" x14ac:dyDescent="0.2">
      <c r="A77" s="28"/>
      <c r="B77" s="105" t="s">
        <v>246</v>
      </c>
      <c r="C77" s="105"/>
      <c r="D77" s="105"/>
      <c r="E77" s="105"/>
      <c r="F77" s="105"/>
      <c r="G77" s="4"/>
      <c r="J77" s="5"/>
      <c r="M77" s="5"/>
    </row>
    <row r="78" spans="1:13" x14ac:dyDescent="0.2">
      <c r="A78" s="28"/>
      <c r="D78" s="129" t="s">
        <v>241</v>
      </c>
      <c r="E78" s="129"/>
      <c r="G78" s="129" t="s">
        <v>242</v>
      </c>
      <c r="H78" s="129"/>
    </row>
    <row r="79" spans="1:13" x14ac:dyDescent="0.2">
      <c r="A79" s="28"/>
      <c r="D79" s="41" t="s">
        <v>243</v>
      </c>
      <c r="E79" s="41" t="s">
        <v>244</v>
      </c>
      <c r="G79" s="41" t="s">
        <v>243</v>
      </c>
      <c r="H79" s="41" t="s">
        <v>244</v>
      </c>
    </row>
    <row r="80" spans="1:13" x14ac:dyDescent="0.2">
      <c r="A80" s="28"/>
      <c r="B80" s="4" t="s">
        <v>3</v>
      </c>
      <c r="D80" s="4">
        <f>E15</f>
        <v>200</v>
      </c>
      <c r="E80" s="104">
        <f>SUM(E81:E81)</f>
        <v>39.999999999999993</v>
      </c>
      <c r="G80" s="5">
        <f>E15*C20</f>
        <v>172000</v>
      </c>
      <c r="H80" s="104">
        <f>SUM(H81:H81)</f>
        <v>34399.999999999993</v>
      </c>
    </row>
    <row r="81" spans="1:12" x14ac:dyDescent="0.2">
      <c r="A81" s="28"/>
      <c r="B81" s="4" t="s">
        <v>247</v>
      </c>
      <c r="D81" s="34">
        <f>K34*E14</f>
        <v>160</v>
      </c>
      <c r="E81" s="2">
        <f>K34*(1-E14)</f>
        <v>39.999999999999993</v>
      </c>
      <c r="G81" s="43">
        <f>G59*E14</f>
        <v>137600</v>
      </c>
      <c r="H81" s="2">
        <f>E81*C20</f>
        <v>34399.999999999993</v>
      </c>
    </row>
    <row r="82" spans="1:12" x14ac:dyDescent="0.2">
      <c r="A82" s="28"/>
      <c r="B82" s="2" t="s">
        <v>6</v>
      </c>
      <c r="D82" s="5">
        <f>D80-D81</f>
        <v>40</v>
      </c>
      <c r="G82" s="5">
        <f>G80-G81</f>
        <v>34400</v>
      </c>
    </row>
    <row r="83" spans="1:12" x14ac:dyDescent="0.2">
      <c r="A83" s="28"/>
      <c r="C83" s="4"/>
      <c r="D83" s="5"/>
      <c r="E83" s="5"/>
      <c r="F83" s="5"/>
      <c r="G83" s="5"/>
      <c r="H83" s="4"/>
      <c r="I83" s="4"/>
    </row>
    <row r="84" spans="1:12" x14ac:dyDescent="0.2">
      <c r="A84" s="3">
        <v>3</v>
      </c>
      <c r="B84" s="4" t="s">
        <v>6</v>
      </c>
      <c r="C84" s="5"/>
      <c r="D84" s="5"/>
      <c r="E84" s="5"/>
      <c r="F84" s="5"/>
      <c r="G84" s="35"/>
      <c r="H84" s="38"/>
      <c r="I84" s="38"/>
      <c r="J84" s="38"/>
    </row>
    <row r="85" spans="1:12" ht="27" x14ac:dyDescent="0.2">
      <c r="A85" s="28"/>
      <c r="B85" s="7"/>
      <c r="C85" s="48" t="s">
        <v>248</v>
      </c>
      <c r="D85" s="48" t="s">
        <v>249</v>
      </c>
      <c r="E85" s="48" t="s">
        <v>250</v>
      </c>
      <c r="F85" s="48" t="s">
        <v>251</v>
      </c>
      <c r="G85" s="48" t="s">
        <v>250</v>
      </c>
      <c r="H85" s="48" t="s">
        <v>252</v>
      </c>
    </row>
    <row r="86" spans="1:12" x14ac:dyDescent="0.2">
      <c r="A86" s="28"/>
      <c r="B86" s="19" t="s">
        <v>253</v>
      </c>
      <c r="C86" s="82">
        <f>D75</f>
        <v>30</v>
      </c>
      <c r="D86" s="82">
        <f>G82</f>
        <v>34400</v>
      </c>
      <c r="E86" s="22">
        <f>F86-D86</f>
        <v>1600</v>
      </c>
      <c r="F86" s="7">
        <f>D82*D20</f>
        <v>36000</v>
      </c>
      <c r="G86" s="22">
        <f>H86-F86</f>
        <v>4000</v>
      </c>
      <c r="H86" s="24">
        <f>D82*D22</f>
        <v>40000</v>
      </c>
      <c r="I86" s="4"/>
    </row>
    <row r="87" spans="1:12" x14ac:dyDescent="0.2">
      <c r="A87" s="28"/>
      <c r="B87" s="19" t="s">
        <v>254</v>
      </c>
      <c r="C87" s="85">
        <f>D82</f>
        <v>40</v>
      </c>
      <c r="D87" s="85">
        <f>G75</f>
        <v>25800</v>
      </c>
      <c r="E87" s="22">
        <f>F87-D87</f>
        <v>1200</v>
      </c>
      <c r="F87" s="82">
        <f>D75*C22</f>
        <v>27000</v>
      </c>
      <c r="G87" s="22">
        <f>H87-F87</f>
        <v>3000</v>
      </c>
      <c r="H87" s="24">
        <f>D75*D22</f>
        <v>30000</v>
      </c>
      <c r="I87" s="4"/>
    </row>
    <row r="88" spans="1:12" x14ac:dyDescent="0.2">
      <c r="A88" s="28"/>
      <c r="B88" s="87"/>
      <c r="C88" s="35"/>
      <c r="D88" s="38"/>
      <c r="E88" s="36"/>
      <c r="F88" s="5"/>
      <c r="G88" s="5"/>
      <c r="H88" s="4"/>
      <c r="I88" s="4"/>
    </row>
    <row r="89" spans="1:12" x14ac:dyDescent="0.2">
      <c r="A89" s="28">
        <v>4</v>
      </c>
      <c r="B89" s="106" t="s">
        <v>255</v>
      </c>
      <c r="C89" s="35"/>
      <c r="D89" s="38"/>
      <c r="E89" s="36"/>
      <c r="F89" s="5"/>
      <c r="G89" s="5"/>
      <c r="H89" s="4"/>
      <c r="I89" s="4"/>
    </row>
    <row r="90" spans="1:12" x14ac:dyDescent="0.2">
      <c r="A90" s="28"/>
      <c r="B90" s="2" t="s">
        <v>256</v>
      </c>
      <c r="C90" s="4"/>
      <c r="D90" s="5"/>
      <c r="E90" s="5"/>
      <c r="F90" s="5"/>
      <c r="G90" s="5"/>
      <c r="H90" s="4"/>
      <c r="I90" s="4"/>
      <c r="L90" s="93"/>
    </row>
    <row r="91" spans="1:12" x14ac:dyDescent="0.2">
      <c r="A91" s="28"/>
      <c r="B91" s="127"/>
      <c r="C91" s="127"/>
      <c r="D91" s="128" t="s">
        <v>257</v>
      </c>
      <c r="E91" s="128"/>
      <c r="F91" s="128"/>
      <c r="G91" s="128" t="s">
        <v>258</v>
      </c>
      <c r="H91" s="128"/>
      <c r="I91" s="128"/>
    </row>
    <row r="92" spans="1:12" x14ac:dyDescent="0.2">
      <c r="A92" s="28"/>
      <c r="B92" s="127"/>
      <c r="C92" s="127"/>
      <c r="D92" s="8" t="s">
        <v>259</v>
      </c>
      <c r="E92" s="83" t="s">
        <v>243</v>
      </c>
      <c r="F92" s="17" t="s">
        <v>26</v>
      </c>
      <c r="G92" s="8" t="s">
        <v>259</v>
      </c>
      <c r="H92" s="83" t="s">
        <v>243</v>
      </c>
      <c r="I92" s="17" t="s">
        <v>26</v>
      </c>
    </row>
    <row r="93" spans="1:12" x14ac:dyDescent="0.2">
      <c r="A93" s="28"/>
      <c r="B93" s="124" t="s">
        <v>260</v>
      </c>
      <c r="C93" s="124"/>
      <c r="D93" s="7">
        <f>H58</f>
        <v>8400</v>
      </c>
      <c r="E93" s="82">
        <f>D93*$E$14</f>
        <v>6720</v>
      </c>
      <c r="F93" s="24">
        <f>D93*(1-$E$14)</f>
        <v>1679.9999999999995</v>
      </c>
      <c r="G93" s="7">
        <f>I58</f>
        <v>31900</v>
      </c>
      <c r="H93" s="82">
        <f>G93*$E$14</f>
        <v>25520</v>
      </c>
      <c r="I93" s="24">
        <f>G93*(1-$E$14)</f>
        <v>6379.9999999999982</v>
      </c>
    </row>
    <row r="94" spans="1:12" x14ac:dyDescent="0.2">
      <c r="A94" s="28"/>
      <c r="B94" s="124" t="s">
        <v>261</v>
      </c>
      <c r="C94" s="124"/>
      <c r="D94" s="7">
        <f>E86</f>
        <v>1600</v>
      </c>
      <c r="E94" s="82">
        <f>D94</f>
        <v>1600</v>
      </c>
      <c r="F94" s="22">
        <v>0</v>
      </c>
      <c r="G94" s="7">
        <f>E86+G86</f>
        <v>5600</v>
      </c>
      <c r="H94" s="7">
        <f>G94</f>
        <v>5600</v>
      </c>
      <c r="I94" s="22">
        <v>0</v>
      </c>
    </row>
    <row r="95" spans="1:12" x14ac:dyDescent="0.2">
      <c r="A95" s="28"/>
      <c r="B95" s="125" t="s">
        <v>262</v>
      </c>
      <c r="C95" s="126"/>
      <c r="D95" s="7">
        <f t="shared" ref="D95:I95" si="0">SUM(D93:D94)</f>
        <v>10000</v>
      </c>
      <c r="E95" s="7">
        <f t="shared" si="0"/>
        <v>8320</v>
      </c>
      <c r="F95" s="7">
        <f t="shared" si="0"/>
        <v>1679.9999999999995</v>
      </c>
      <c r="G95" s="7">
        <f t="shared" si="0"/>
        <v>37500</v>
      </c>
      <c r="H95" s="7">
        <f t="shared" si="0"/>
        <v>31120</v>
      </c>
      <c r="I95" s="7">
        <f t="shared" si="0"/>
        <v>6379.9999999999982</v>
      </c>
    </row>
    <row r="96" spans="1:12" x14ac:dyDescent="0.2">
      <c r="A96" s="28"/>
      <c r="B96" s="87"/>
      <c r="C96" s="35"/>
      <c r="D96" s="38"/>
      <c r="E96" s="36"/>
      <c r="F96" s="5"/>
      <c r="G96" s="5"/>
      <c r="H96" s="4"/>
      <c r="I96" s="4"/>
    </row>
    <row r="97" spans="1:16" x14ac:dyDescent="0.2">
      <c r="A97" s="28"/>
      <c r="B97" s="87" t="s">
        <v>263</v>
      </c>
      <c r="C97" s="35"/>
      <c r="D97" s="38"/>
      <c r="E97" s="36"/>
      <c r="F97" s="5"/>
      <c r="G97" s="5"/>
      <c r="H97" s="4"/>
      <c r="I97" s="4"/>
    </row>
    <row r="98" spans="1:16" x14ac:dyDescent="0.2">
      <c r="A98" s="28"/>
      <c r="B98" s="127"/>
      <c r="C98" s="127"/>
      <c r="D98" s="128" t="s">
        <v>264</v>
      </c>
      <c r="E98" s="128"/>
      <c r="F98" s="128"/>
      <c r="G98" s="128" t="s">
        <v>265</v>
      </c>
      <c r="H98" s="128"/>
      <c r="I98" s="128"/>
    </row>
    <row r="99" spans="1:16" x14ac:dyDescent="0.2">
      <c r="A99" s="28"/>
      <c r="B99" s="127"/>
      <c r="C99" s="127"/>
      <c r="D99" s="8" t="s">
        <v>266</v>
      </c>
      <c r="E99" s="83" t="s">
        <v>267</v>
      </c>
      <c r="F99" s="17" t="s">
        <v>26</v>
      </c>
      <c r="G99" s="8" t="s">
        <v>268</v>
      </c>
      <c r="H99" s="83" t="s">
        <v>269</v>
      </c>
      <c r="I99" s="17" t="s">
        <v>26</v>
      </c>
    </row>
    <row r="100" spans="1:16" x14ac:dyDescent="0.2">
      <c r="A100" s="28"/>
      <c r="B100" s="124" t="s">
        <v>270</v>
      </c>
      <c r="C100" s="124"/>
      <c r="D100" s="7">
        <f>D58</f>
        <v>10800</v>
      </c>
      <c r="E100" s="82">
        <f>D100*$E$6</f>
        <v>6480</v>
      </c>
      <c r="F100" s="24">
        <f>D100*(1-$E$6)</f>
        <v>4320</v>
      </c>
      <c r="G100" s="7">
        <f>E58</f>
        <v>42300</v>
      </c>
      <c r="H100" s="82">
        <f>G100*$E$6</f>
        <v>25380</v>
      </c>
      <c r="I100" s="24">
        <f>G100*(1-$E$6)</f>
        <v>16920</v>
      </c>
    </row>
    <row r="101" spans="1:16" x14ac:dyDescent="0.2">
      <c r="A101" s="28"/>
      <c r="B101" s="124" t="s">
        <v>271</v>
      </c>
      <c r="C101" s="124"/>
      <c r="D101" s="7">
        <f>E87</f>
        <v>1200</v>
      </c>
      <c r="E101" s="82">
        <f>D101</f>
        <v>1200</v>
      </c>
      <c r="F101" s="22">
        <v>0</v>
      </c>
      <c r="G101" s="7">
        <f>E87+G87</f>
        <v>4200</v>
      </c>
      <c r="H101" s="7">
        <f>G101</f>
        <v>4200</v>
      </c>
      <c r="I101" s="22">
        <v>0</v>
      </c>
    </row>
    <row r="102" spans="1:16" x14ac:dyDescent="0.2">
      <c r="A102" s="28"/>
      <c r="B102" s="125" t="s">
        <v>272</v>
      </c>
      <c r="C102" s="126"/>
      <c r="D102" s="7">
        <f t="shared" ref="D102:I102" si="1">SUM(D100:D101)</f>
        <v>12000</v>
      </c>
      <c r="E102" s="7">
        <f t="shared" si="1"/>
        <v>7680</v>
      </c>
      <c r="F102" s="7">
        <f t="shared" si="1"/>
        <v>4320</v>
      </c>
      <c r="G102" s="7">
        <f t="shared" si="1"/>
        <v>46500</v>
      </c>
      <c r="H102" s="7">
        <f t="shared" si="1"/>
        <v>29580</v>
      </c>
      <c r="I102" s="7">
        <f t="shared" si="1"/>
        <v>16920</v>
      </c>
    </row>
    <row r="103" spans="1:16" x14ac:dyDescent="0.2">
      <c r="A103" s="28"/>
      <c r="B103" s="87"/>
      <c r="C103" s="35"/>
      <c r="D103" s="38"/>
      <c r="E103" s="36"/>
      <c r="F103" s="5"/>
      <c r="G103" s="5"/>
      <c r="H103" s="4"/>
      <c r="I103" s="4"/>
    </row>
    <row r="104" spans="1:16" x14ac:dyDescent="0.2">
      <c r="A104" s="28"/>
      <c r="B104" s="87"/>
      <c r="C104" s="35"/>
      <c r="D104" s="38"/>
      <c r="E104" s="36"/>
      <c r="F104" s="5"/>
      <c r="G104" s="5"/>
      <c r="H104" s="4"/>
      <c r="I104" s="4"/>
    </row>
    <row r="105" spans="1:16" s="30" customFormat="1" x14ac:dyDescent="0.2">
      <c r="A105" s="30" t="s">
        <v>273</v>
      </c>
      <c r="B105" s="30" t="s">
        <v>274</v>
      </c>
      <c r="F105" s="93"/>
      <c r="I105" s="59"/>
      <c r="J105" s="2"/>
      <c r="K105" s="2"/>
      <c r="L105" s="2"/>
      <c r="M105" s="2"/>
      <c r="N105" s="2"/>
      <c r="O105" s="2"/>
      <c r="P105" s="59"/>
    </row>
    <row r="106" spans="1:16" s="30" customFormat="1" x14ac:dyDescent="0.2">
      <c r="A106" s="30">
        <v>1</v>
      </c>
      <c r="B106" s="30" t="s">
        <v>275</v>
      </c>
      <c r="F106" s="93"/>
      <c r="I106" s="59"/>
      <c r="J106" s="2"/>
      <c r="K106" s="2"/>
      <c r="L106" s="2"/>
      <c r="M106" s="2"/>
      <c r="N106" s="2"/>
      <c r="O106" s="2"/>
      <c r="P106" s="59"/>
    </row>
    <row r="107" spans="1:16" s="30" customFormat="1" x14ac:dyDescent="0.2">
      <c r="B107" s="30" t="s">
        <v>276</v>
      </c>
      <c r="I107" s="59"/>
      <c r="J107" s="2"/>
      <c r="K107" s="2"/>
      <c r="L107" s="2"/>
      <c r="M107" s="2"/>
      <c r="N107" s="2"/>
      <c r="O107" s="2"/>
    </row>
    <row r="108" spans="1:16" s="30" customFormat="1" ht="27" x14ac:dyDescent="0.2">
      <c r="B108" s="95"/>
      <c r="C108" s="6" t="s">
        <v>277</v>
      </c>
      <c r="D108" s="107" t="s">
        <v>278</v>
      </c>
      <c r="E108" s="6" t="s">
        <v>279</v>
      </c>
      <c r="F108" s="107" t="s">
        <v>280</v>
      </c>
      <c r="G108" s="107" t="s">
        <v>281</v>
      </c>
      <c r="J108" s="2"/>
      <c r="K108" s="2"/>
      <c r="L108" s="2"/>
      <c r="M108" s="2"/>
      <c r="N108" s="2"/>
      <c r="O108" s="2"/>
    </row>
    <row r="109" spans="1:16" s="30" customFormat="1" x14ac:dyDescent="0.2">
      <c r="B109" s="7" t="s">
        <v>282</v>
      </c>
      <c r="C109" s="95">
        <f>G80</f>
        <v>172000</v>
      </c>
      <c r="D109" s="95">
        <f>E95</f>
        <v>8320</v>
      </c>
      <c r="E109" s="95">
        <f>H63*E14</f>
        <v>14080</v>
      </c>
      <c r="F109" s="22">
        <v>0</v>
      </c>
      <c r="G109" s="95">
        <f>SUM(C109:F109)</f>
        <v>194400</v>
      </c>
      <c r="J109" s="2"/>
      <c r="K109" s="2"/>
      <c r="L109" s="2"/>
      <c r="M109" s="2"/>
      <c r="N109" s="2"/>
      <c r="O109" s="2"/>
    </row>
    <row r="110" spans="1:16" s="30" customFormat="1" x14ac:dyDescent="0.2">
      <c r="B110" s="7" t="s">
        <v>283</v>
      </c>
      <c r="C110" s="95">
        <f>C109</f>
        <v>172000</v>
      </c>
      <c r="D110" s="95">
        <f>H95</f>
        <v>31120</v>
      </c>
      <c r="E110" s="95">
        <f>I63*E14</f>
        <v>22800</v>
      </c>
      <c r="F110" s="22">
        <f>E109+F109</f>
        <v>14080</v>
      </c>
      <c r="G110" s="95">
        <f>SUM(C110:F110)</f>
        <v>240000</v>
      </c>
      <c r="J110" s="2"/>
      <c r="K110" s="2"/>
      <c r="L110" s="2"/>
      <c r="M110" s="2"/>
      <c r="N110" s="2"/>
      <c r="O110" s="2"/>
    </row>
    <row r="111" spans="1:16" s="30" customFormat="1" x14ac:dyDescent="0.2">
      <c r="I111" s="59"/>
      <c r="J111" s="2"/>
      <c r="K111" s="2"/>
      <c r="L111" s="2"/>
      <c r="M111" s="2"/>
      <c r="N111" s="2"/>
      <c r="O111" s="2"/>
    </row>
    <row r="112" spans="1:16" s="30" customFormat="1" x14ac:dyDescent="0.2">
      <c r="B112" s="30" t="s">
        <v>19</v>
      </c>
      <c r="C112" s="59"/>
      <c r="D112" s="59"/>
      <c r="E112" s="59"/>
      <c r="F112" s="59"/>
      <c r="G112" s="59"/>
      <c r="I112" s="59"/>
      <c r="J112" s="2"/>
      <c r="K112" s="2"/>
      <c r="L112" s="2"/>
      <c r="M112" s="2"/>
      <c r="N112" s="2"/>
      <c r="O112" s="2"/>
    </row>
    <row r="113" spans="2:15" s="30" customFormat="1" ht="27" x14ac:dyDescent="0.2">
      <c r="B113" s="6"/>
      <c r="C113" s="107" t="s">
        <v>284</v>
      </c>
      <c r="D113" s="6" t="s">
        <v>285</v>
      </c>
      <c r="E113" s="107" t="s">
        <v>286</v>
      </c>
      <c r="I113" s="59"/>
      <c r="J113" s="2"/>
      <c r="K113" s="2"/>
      <c r="L113" s="2"/>
      <c r="M113" s="2"/>
      <c r="N113" s="2"/>
      <c r="O113" s="2"/>
    </row>
    <row r="114" spans="2:15" s="30" customFormat="1" x14ac:dyDescent="0.2">
      <c r="B114" s="95" t="s">
        <v>287</v>
      </c>
      <c r="C114" s="95">
        <f>G59*E14</f>
        <v>137600</v>
      </c>
      <c r="D114" s="45">
        <f>D86</f>
        <v>34400</v>
      </c>
      <c r="E114" s="108">
        <f>SUM(C114:D114)</f>
        <v>172000</v>
      </c>
      <c r="I114" s="59"/>
      <c r="J114" s="2"/>
      <c r="K114" s="2"/>
      <c r="L114" s="2"/>
      <c r="M114" s="2"/>
      <c r="N114" s="2"/>
      <c r="O114" s="2"/>
    </row>
    <row r="115" spans="2:15" s="30" customFormat="1" x14ac:dyDescent="0.2">
      <c r="B115" s="7" t="s">
        <v>282</v>
      </c>
      <c r="C115" s="95">
        <f>H59*E14</f>
        <v>158400</v>
      </c>
      <c r="D115" s="45">
        <f>F86</f>
        <v>36000</v>
      </c>
      <c r="E115" s="108">
        <f>SUM(C115:D115)</f>
        <v>194400</v>
      </c>
      <c r="F115" s="33">
        <f>E115-G109</f>
        <v>0</v>
      </c>
      <c r="I115" s="59"/>
      <c r="J115" s="2"/>
      <c r="K115" s="2"/>
      <c r="L115" s="2"/>
      <c r="M115" s="2"/>
      <c r="N115" s="2"/>
      <c r="O115" s="2"/>
    </row>
    <row r="116" spans="2:15" s="30" customFormat="1" x14ac:dyDescent="0.2">
      <c r="B116" s="7" t="s">
        <v>288</v>
      </c>
      <c r="C116" s="95">
        <f>I59*E14</f>
        <v>200000</v>
      </c>
      <c r="D116" s="45">
        <f>H86</f>
        <v>40000</v>
      </c>
      <c r="E116" s="108">
        <f>SUM(C116:D116)</f>
        <v>240000</v>
      </c>
      <c r="F116" s="33">
        <f>E116-G110</f>
        <v>0</v>
      </c>
      <c r="I116" s="59"/>
      <c r="J116" s="2"/>
      <c r="K116" s="2"/>
      <c r="L116" s="2"/>
      <c r="M116" s="2"/>
      <c r="N116" s="2"/>
      <c r="O116" s="2"/>
    </row>
    <row r="117" spans="2:15" s="30" customFormat="1" x14ac:dyDescent="0.2">
      <c r="C117" s="59"/>
      <c r="D117" s="59"/>
      <c r="E117" s="55"/>
      <c r="F117" s="55"/>
      <c r="G117" s="109"/>
      <c r="I117" s="59"/>
      <c r="J117" s="2"/>
      <c r="K117" s="2"/>
      <c r="L117" s="2"/>
      <c r="M117" s="2"/>
      <c r="N117" s="2"/>
      <c r="O117" s="2"/>
    </row>
    <row r="118" spans="2:15" s="30" customFormat="1" x14ac:dyDescent="0.2">
      <c r="B118" s="30" t="s">
        <v>289</v>
      </c>
      <c r="I118" s="59"/>
      <c r="J118" s="2"/>
      <c r="K118" s="2"/>
      <c r="L118" s="2"/>
      <c r="M118" s="2"/>
      <c r="N118" s="2"/>
      <c r="O118" s="2"/>
    </row>
    <row r="119" spans="2:15" s="30" customFormat="1" ht="27" x14ac:dyDescent="0.2">
      <c r="B119" s="6"/>
      <c r="C119" s="6" t="s">
        <v>290</v>
      </c>
      <c r="D119" s="107" t="s">
        <v>291</v>
      </c>
      <c r="E119" s="6" t="s">
        <v>292</v>
      </c>
      <c r="F119" s="107" t="s">
        <v>293</v>
      </c>
      <c r="G119" s="107" t="s">
        <v>286</v>
      </c>
      <c r="J119" s="2"/>
      <c r="K119" s="2"/>
      <c r="L119" s="2"/>
      <c r="M119" s="2"/>
      <c r="N119" s="2"/>
      <c r="O119" s="2"/>
    </row>
    <row r="120" spans="2:15" s="30" customFormat="1" x14ac:dyDescent="0.2">
      <c r="B120" s="7" t="s">
        <v>294</v>
      </c>
      <c r="C120" s="95">
        <f>G59*(1-E14)</f>
        <v>34399.999999999993</v>
      </c>
      <c r="D120" s="95">
        <f>F95</f>
        <v>1679.9999999999995</v>
      </c>
      <c r="E120" s="95">
        <f>H63*(1-E14)</f>
        <v>3519.9999999999991</v>
      </c>
      <c r="F120" s="22">
        <v>0</v>
      </c>
      <c r="G120" s="95">
        <f>SUM(C120:F120)</f>
        <v>39599.999999999993</v>
      </c>
      <c r="J120" s="2"/>
      <c r="K120" s="2"/>
      <c r="L120" s="2"/>
      <c r="M120" s="2"/>
      <c r="N120" s="2"/>
      <c r="O120" s="2"/>
    </row>
    <row r="121" spans="2:15" s="30" customFormat="1" x14ac:dyDescent="0.2">
      <c r="B121" s="7" t="s">
        <v>295</v>
      </c>
      <c r="C121" s="95">
        <f>C120</f>
        <v>34399.999999999993</v>
      </c>
      <c r="D121" s="95">
        <f>I95</f>
        <v>6379.9999999999982</v>
      </c>
      <c r="E121" s="95">
        <f>I63*(1-E14)</f>
        <v>5699.9999999999991</v>
      </c>
      <c r="F121" s="22">
        <f>E120+F120</f>
        <v>3519.9999999999991</v>
      </c>
      <c r="G121" s="95">
        <f>SUM(C121:F121)</f>
        <v>49999.999999999993</v>
      </c>
      <c r="J121" s="2"/>
      <c r="K121" s="2"/>
      <c r="L121" s="2"/>
      <c r="M121" s="2"/>
      <c r="N121" s="2"/>
      <c r="O121" s="2"/>
    </row>
    <row r="122" spans="2:15" s="30" customFormat="1" x14ac:dyDescent="0.2">
      <c r="B122" s="59"/>
      <c r="I122" s="59"/>
      <c r="J122" s="2"/>
      <c r="K122" s="2"/>
      <c r="L122" s="2"/>
      <c r="M122" s="2"/>
      <c r="N122" s="2"/>
      <c r="O122" s="2"/>
    </row>
    <row r="123" spans="2:15" s="30" customFormat="1" x14ac:dyDescent="0.2">
      <c r="B123" s="59" t="s">
        <v>19</v>
      </c>
      <c r="I123" s="59"/>
      <c r="J123" s="2"/>
      <c r="K123" s="2"/>
      <c r="L123" s="2"/>
      <c r="M123" s="2"/>
      <c r="N123" s="2"/>
      <c r="O123" s="2"/>
    </row>
    <row r="124" spans="2:15" s="30" customFormat="1" ht="27" x14ac:dyDescent="0.2">
      <c r="B124" s="6"/>
      <c r="C124" s="107" t="s">
        <v>296</v>
      </c>
      <c r="D124" s="6" t="s">
        <v>271</v>
      </c>
      <c r="E124" s="107" t="s">
        <v>286</v>
      </c>
      <c r="I124" s="59"/>
      <c r="J124" s="2"/>
      <c r="K124" s="2"/>
      <c r="L124" s="2"/>
      <c r="M124" s="2"/>
      <c r="N124" s="2"/>
      <c r="O124" s="2"/>
    </row>
    <row r="125" spans="2:15" s="30" customFormat="1" x14ac:dyDescent="0.2">
      <c r="B125" s="95" t="s">
        <v>297</v>
      </c>
      <c r="C125" s="95">
        <f>G59*(1-E14)</f>
        <v>34399.999999999993</v>
      </c>
      <c r="D125" s="22">
        <v>0</v>
      </c>
      <c r="E125" s="108">
        <f>SUM(C125:D125)</f>
        <v>34399.999999999993</v>
      </c>
      <c r="I125" s="59"/>
      <c r="J125" s="2"/>
      <c r="K125" s="2"/>
      <c r="L125" s="2"/>
      <c r="M125" s="2"/>
      <c r="N125" s="2"/>
      <c r="O125" s="2"/>
    </row>
    <row r="126" spans="2:15" s="30" customFormat="1" x14ac:dyDescent="0.2">
      <c r="B126" s="7" t="s">
        <v>298</v>
      </c>
      <c r="C126" s="95">
        <f>H59*(1-E14)</f>
        <v>39599.999999999993</v>
      </c>
      <c r="D126" s="22">
        <v>0</v>
      </c>
      <c r="E126" s="108">
        <f>SUM(C126:D126)</f>
        <v>39599.999999999993</v>
      </c>
      <c r="F126" s="33">
        <f>E126-G120</f>
        <v>0</v>
      </c>
      <c r="I126" s="59"/>
      <c r="J126" s="2"/>
      <c r="K126" s="2"/>
      <c r="L126" s="2"/>
      <c r="M126" s="2"/>
      <c r="N126" s="2"/>
      <c r="O126" s="2"/>
    </row>
    <row r="127" spans="2:15" s="30" customFormat="1" x14ac:dyDescent="0.2">
      <c r="B127" s="7" t="s">
        <v>299</v>
      </c>
      <c r="C127" s="95">
        <f>I59*(1-E14)</f>
        <v>49999.999999999985</v>
      </c>
      <c r="D127" s="22">
        <v>0</v>
      </c>
      <c r="E127" s="108">
        <f>SUM(C127:D127)</f>
        <v>49999.999999999985</v>
      </c>
      <c r="F127" s="33">
        <f>E127-G121</f>
        <v>0</v>
      </c>
      <c r="G127" s="59"/>
      <c r="I127" s="59"/>
      <c r="J127" s="2"/>
      <c r="K127" s="2"/>
      <c r="L127" s="2"/>
      <c r="M127" s="2"/>
      <c r="N127" s="2"/>
      <c r="O127" s="2"/>
    </row>
    <row r="128" spans="2:15" s="30" customFormat="1" x14ac:dyDescent="0.2">
      <c r="J128" s="2"/>
      <c r="K128" s="2"/>
      <c r="L128" s="2"/>
      <c r="M128" s="2"/>
      <c r="N128" s="2"/>
      <c r="O128" s="2"/>
    </row>
    <row r="129" spans="1:10" s="30" customFormat="1" x14ac:dyDescent="0.2">
      <c r="A129" s="30">
        <v>2</v>
      </c>
      <c r="B129" s="30" t="s">
        <v>300</v>
      </c>
    </row>
    <row r="130" spans="1:10" s="30" customFormat="1" x14ac:dyDescent="0.2">
      <c r="B130" s="30" t="s">
        <v>301</v>
      </c>
    </row>
    <row r="131" spans="1:10" s="30" customFormat="1" x14ac:dyDescent="0.2">
      <c r="D131" s="116" t="s">
        <v>302</v>
      </c>
      <c r="E131" s="116"/>
      <c r="F131" s="116"/>
      <c r="G131" s="117" t="s">
        <v>303</v>
      </c>
      <c r="H131" s="117"/>
      <c r="I131" s="117"/>
    </row>
    <row r="132" spans="1:10" s="30" customFormat="1" ht="27" x14ac:dyDescent="0.2">
      <c r="B132" s="95"/>
      <c r="C132" s="6" t="s">
        <v>304</v>
      </c>
      <c r="D132" s="107" t="s">
        <v>305</v>
      </c>
      <c r="E132" s="6" t="s">
        <v>306</v>
      </c>
      <c r="F132" s="107" t="s">
        <v>307</v>
      </c>
      <c r="G132" s="107" t="s">
        <v>308</v>
      </c>
      <c r="H132" s="6" t="s">
        <v>309</v>
      </c>
      <c r="I132" s="107" t="s">
        <v>280</v>
      </c>
      <c r="J132" s="107" t="s">
        <v>286</v>
      </c>
    </row>
    <row r="133" spans="1:10" s="30" customFormat="1" x14ac:dyDescent="0.2">
      <c r="B133" s="95" t="s">
        <v>224</v>
      </c>
      <c r="C133" s="95">
        <f>G73</f>
        <v>258000</v>
      </c>
      <c r="D133" s="95">
        <f>D109*$E$6</f>
        <v>4992</v>
      </c>
      <c r="E133" s="95">
        <f>E109*$E$6</f>
        <v>8448</v>
      </c>
      <c r="F133" s="22">
        <v>0</v>
      </c>
      <c r="G133" s="95">
        <f>E102</f>
        <v>7680</v>
      </c>
      <c r="H133" s="95">
        <f>D63*E6</f>
        <v>21120</v>
      </c>
      <c r="I133" s="22">
        <v>0</v>
      </c>
      <c r="J133" s="95">
        <f>SUM(C133:I133)</f>
        <v>300240</v>
      </c>
    </row>
    <row r="134" spans="1:10" s="30" customFormat="1" x14ac:dyDescent="0.2">
      <c r="B134" s="95" t="s">
        <v>295</v>
      </c>
      <c r="C134" s="95">
        <f>C133</f>
        <v>258000</v>
      </c>
      <c r="D134" s="95">
        <f>D110*$E$6</f>
        <v>18672</v>
      </c>
      <c r="E134" s="95">
        <f>E110*$E$6</f>
        <v>13680</v>
      </c>
      <c r="F134" s="95">
        <f>E133+F133</f>
        <v>8448</v>
      </c>
      <c r="G134" s="95">
        <f>H102</f>
        <v>29580</v>
      </c>
      <c r="H134" s="95">
        <f>E63*E6</f>
        <v>28500</v>
      </c>
      <c r="I134" s="95">
        <f>H133+I133</f>
        <v>21120</v>
      </c>
      <c r="J134" s="95">
        <f>SUM(C134:I134)</f>
        <v>378000</v>
      </c>
    </row>
    <row r="135" spans="1:10" s="30" customFormat="1" x14ac:dyDescent="0.2">
      <c r="B135" s="59" t="s">
        <v>310</v>
      </c>
      <c r="C135" s="59"/>
      <c r="D135" s="59"/>
      <c r="E135" s="59"/>
      <c r="F135" s="59"/>
      <c r="G135" s="59"/>
      <c r="H135" s="59"/>
      <c r="I135" s="59"/>
      <c r="J135" s="59"/>
    </row>
    <row r="136" spans="1:10" s="30" customFormat="1" x14ac:dyDescent="0.2">
      <c r="G136" s="59"/>
    </row>
    <row r="137" spans="1:10" s="30" customFormat="1" x14ac:dyDescent="0.2">
      <c r="B137" s="30" t="s">
        <v>19</v>
      </c>
      <c r="C137" s="59"/>
      <c r="D137" s="59"/>
      <c r="E137" s="59"/>
      <c r="F137" s="59"/>
      <c r="G137" s="59"/>
    </row>
    <row r="138" spans="1:10" s="30" customFormat="1" ht="15" customHeight="1" x14ac:dyDescent="0.2">
      <c r="B138" s="118"/>
      <c r="C138" s="120" t="s">
        <v>311</v>
      </c>
      <c r="D138" s="122" t="s">
        <v>312</v>
      </c>
      <c r="E138" s="123"/>
      <c r="F138" s="107" t="s">
        <v>286</v>
      </c>
    </row>
    <row r="139" spans="1:10" s="30" customFormat="1" ht="27" x14ac:dyDescent="0.2">
      <c r="B139" s="119"/>
      <c r="C139" s="121"/>
      <c r="D139" s="107" t="s">
        <v>313</v>
      </c>
      <c r="E139" s="6" t="s">
        <v>261</v>
      </c>
      <c r="F139" s="107" t="s">
        <v>286</v>
      </c>
    </row>
    <row r="140" spans="1:10" s="30" customFormat="1" x14ac:dyDescent="0.2">
      <c r="B140" s="95" t="s">
        <v>224</v>
      </c>
      <c r="C140" s="22">
        <v>0</v>
      </c>
      <c r="D140" s="95">
        <f>C59*E6</f>
        <v>232200</v>
      </c>
      <c r="E140" s="95">
        <f>D87</f>
        <v>25800</v>
      </c>
      <c r="F140" s="95">
        <f>SUM(C140:E140)</f>
        <v>258000</v>
      </c>
    </row>
    <row r="141" spans="1:10" s="30" customFormat="1" x14ac:dyDescent="0.2">
      <c r="B141" s="7" t="s">
        <v>314</v>
      </c>
      <c r="C141" s="22">
        <f>(G109-C109)*$E$6</f>
        <v>13440</v>
      </c>
      <c r="D141" s="95">
        <f>D59*E6</f>
        <v>259800</v>
      </c>
      <c r="E141" s="95">
        <f>F87</f>
        <v>27000</v>
      </c>
      <c r="F141" s="95">
        <f>SUM(C141:E141)</f>
        <v>300240</v>
      </c>
      <c r="G141" s="33">
        <f>F141-J133</f>
        <v>0</v>
      </c>
    </row>
    <row r="142" spans="1:10" s="30" customFormat="1" x14ac:dyDescent="0.2">
      <c r="B142" s="7" t="s">
        <v>283</v>
      </c>
      <c r="C142" s="22">
        <f>(G110-C110)*$E$6</f>
        <v>40800</v>
      </c>
      <c r="D142" s="95">
        <f>E59*E6</f>
        <v>307200</v>
      </c>
      <c r="E142" s="95">
        <f>H87</f>
        <v>30000</v>
      </c>
      <c r="F142" s="95">
        <f>SUM(C142:E142)</f>
        <v>378000</v>
      </c>
      <c r="G142" s="33">
        <f>F142-J134</f>
        <v>0</v>
      </c>
    </row>
    <row r="143" spans="1:10" s="30" customFormat="1" x14ac:dyDescent="0.2">
      <c r="B143" s="59" t="s">
        <v>315</v>
      </c>
      <c r="C143" s="59"/>
      <c r="D143" s="53"/>
      <c r="E143" s="59"/>
      <c r="F143" s="59"/>
      <c r="G143" s="59"/>
      <c r="H143" s="33"/>
    </row>
    <row r="144" spans="1:10" s="30" customFormat="1" x14ac:dyDescent="0.2">
      <c r="C144" s="59"/>
      <c r="D144" s="59"/>
      <c r="E144" s="59"/>
      <c r="F144" s="59"/>
      <c r="G144" s="59"/>
    </row>
    <row r="145" spans="1:16" s="30" customFormat="1" x14ac:dyDescent="0.2">
      <c r="B145" s="30" t="s">
        <v>316</v>
      </c>
    </row>
    <row r="146" spans="1:16" s="30" customFormat="1" ht="16.5" customHeight="1" x14ac:dyDescent="0.2">
      <c r="D146" s="116" t="s">
        <v>317</v>
      </c>
      <c r="E146" s="116"/>
      <c r="F146" s="116"/>
      <c r="G146" s="117" t="s">
        <v>318</v>
      </c>
      <c r="H146" s="117"/>
      <c r="I146" s="117"/>
    </row>
    <row r="147" spans="1:16" s="30" customFormat="1" ht="27" x14ac:dyDescent="0.2">
      <c r="B147" s="6"/>
      <c r="C147" s="6" t="s">
        <v>319</v>
      </c>
      <c r="D147" s="107" t="s">
        <v>308</v>
      </c>
      <c r="E147" s="6" t="s">
        <v>320</v>
      </c>
      <c r="F147" s="107" t="s">
        <v>307</v>
      </c>
      <c r="G147" s="107" t="s">
        <v>308</v>
      </c>
      <c r="H147" s="6" t="s">
        <v>292</v>
      </c>
      <c r="I147" s="107" t="s">
        <v>307</v>
      </c>
      <c r="J147" s="107" t="s">
        <v>321</v>
      </c>
    </row>
    <row r="148" spans="1:16" s="30" customFormat="1" x14ac:dyDescent="0.2">
      <c r="B148" s="7" t="s">
        <v>314</v>
      </c>
      <c r="C148" s="95">
        <f>C59*(1-E6)</f>
        <v>154800</v>
      </c>
      <c r="D148" s="95">
        <f>D109*(1-$E$6)</f>
        <v>3328</v>
      </c>
      <c r="E148" s="95">
        <f>E109*(1-$E$6)</f>
        <v>5632</v>
      </c>
      <c r="F148" s="22">
        <v>0</v>
      </c>
      <c r="G148" s="95">
        <f>F102</f>
        <v>4320</v>
      </c>
      <c r="H148" s="95">
        <f>D63*(1-E6)</f>
        <v>14080</v>
      </c>
      <c r="I148" s="22">
        <v>0</v>
      </c>
      <c r="J148" s="95">
        <f>SUM(C148:I148)</f>
        <v>182160</v>
      </c>
    </row>
    <row r="149" spans="1:16" s="30" customFormat="1" x14ac:dyDescent="0.2">
      <c r="B149" s="7" t="s">
        <v>322</v>
      </c>
      <c r="C149" s="95">
        <f>C148</f>
        <v>154800</v>
      </c>
      <c r="D149" s="95">
        <f>D110*(1-$E$6)</f>
        <v>12448</v>
      </c>
      <c r="E149" s="95">
        <f>E110*(1-$E$6)</f>
        <v>9120</v>
      </c>
      <c r="F149" s="95">
        <f>E148+F148</f>
        <v>5632</v>
      </c>
      <c r="G149" s="95">
        <f>I102</f>
        <v>16920</v>
      </c>
      <c r="H149" s="95">
        <f>E63*(1-E6)</f>
        <v>19000</v>
      </c>
      <c r="I149" s="22">
        <f>H148+I148</f>
        <v>14080</v>
      </c>
      <c r="J149" s="95">
        <f>SUM(C149:I149)</f>
        <v>232000</v>
      </c>
    </row>
    <row r="150" spans="1:16" s="30" customFormat="1" x14ac:dyDescent="0.2">
      <c r="B150" s="59" t="s">
        <v>323</v>
      </c>
      <c r="C150" s="59"/>
      <c r="D150" s="59"/>
      <c r="E150" s="53"/>
      <c r="F150" s="110"/>
      <c r="G150" s="110"/>
      <c r="H150" s="59"/>
      <c r="I150" s="110"/>
      <c r="J150" s="110"/>
      <c r="K150" s="110"/>
      <c r="L150" s="110"/>
      <c r="M150" s="59"/>
    </row>
    <row r="151" spans="1:16" s="30" customFormat="1" x14ac:dyDescent="0.2">
      <c r="C151" s="59"/>
      <c r="D151" s="59"/>
      <c r="E151" s="59"/>
      <c r="F151" s="59"/>
      <c r="G151" s="59"/>
      <c r="J151" s="59"/>
      <c r="K151" s="59"/>
      <c r="L151" s="59"/>
      <c r="M151" s="59"/>
      <c r="N151" s="59"/>
      <c r="O151" s="59"/>
      <c r="P151" s="59"/>
    </row>
    <row r="152" spans="1:16" s="30" customFormat="1" x14ac:dyDescent="0.2">
      <c r="B152" s="30" t="s">
        <v>19</v>
      </c>
      <c r="C152" s="59"/>
      <c r="D152" s="59"/>
      <c r="E152" s="59"/>
      <c r="F152" s="59"/>
      <c r="G152" s="59"/>
    </row>
    <row r="153" spans="1:16" s="30" customFormat="1" ht="15" customHeight="1" x14ac:dyDescent="0.2">
      <c r="B153" s="118"/>
      <c r="C153" s="120" t="s">
        <v>324</v>
      </c>
      <c r="D153" s="122" t="s">
        <v>325</v>
      </c>
      <c r="E153" s="123"/>
      <c r="F153" s="120" t="s">
        <v>326</v>
      </c>
    </row>
    <row r="154" spans="1:16" s="30" customFormat="1" ht="27" x14ac:dyDescent="0.2">
      <c r="B154" s="119"/>
      <c r="C154" s="121"/>
      <c r="D154" s="107" t="s">
        <v>296</v>
      </c>
      <c r="E154" s="6" t="s">
        <v>285</v>
      </c>
      <c r="F154" s="119"/>
    </row>
    <row r="155" spans="1:16" s="30" customFormat="1" x14ac:dyDescent="0.2">
      <c r="B155" s="95" t="s">
        <v>224</v>
      </c>
      <c r="C155" s="22">
        <v>0</v>
      </c>
      <c r="D155" s="95">
        <f>C59*(1-E6)</f>
        <v>154800</v>
      </c>
      <c r="E155" s="22">
        <v>0</v>
      </c>
      <c r="F155" s="95">
        <f>SUM(C155:D155)</f>
        <v>154800</v>
      </c>
    </row>
    <row r="156" spans="1:16" s="30" customFormat="1" x14ac:dyDescent="0.2">
      <c r="B156" s="95" t="s">
        <v>225</v>
      </c>
      <c r="C156" s="22">
        <f>(G109-C109)*(1-$E$6)</f>
        <v>8960</v>
      </c>
      <c r="D156" s="95">
        <f>D59*(1-E6)</f>
        <v>173200</v>
      </c>
      <c r="E156" s="22">
        <v>0</v>
      </c>
      <c r="F156" s="95">
        <f>SUM(C156:D156)</f>
        <v>182160</v>
      </c>
      <c r="G156" s="33">
        <f>F156-J148</f>
        <v>0</v>
      </c>
    </row>
    <row r="157" spans="1:16" s="30" customFormat="1" x14ac:dyDescent="0.2">
      <c r="B157" s="95" t="s">
        <v>322</v>
      </c>
      <c r="C157" s="22">
        <f>(G110-C110)*(1-$E$6)</f>
        <v>27200</v>
      </c>
      <c r="D157" s="95">
        <f>E59*(1-E6)</f>
        <v>204800</v>
      </c>
      <c r="E157" s="22">
        <v>0</v>
      </c>
      <c r="F157" s="95">
        <f>SUM(C157:D157)</f>
        <v>232000</v>
      </c>
      <c r="G157" s="33">
        <f>F157-J149</f>
        <v>0</v>
      </c>
    </row>
    <row r="158" spans="1:16" s="30" customFormat="1" x14ac:dyDescent="0.2">
      <c r="B158" s="59" t="s">
        <v>327</v>
      </c>
      <c r="C158" s="59"/>
      <c r="D158" s="53"/>
      <c r="E158" s="59"/>
      <c r="F158" s="59"/>
      <c r="G158" s="59"/>
      <c r="H158" s="33"/>
    </row>
    <row r="159" spans="1:16" x14ac:dyDescent="0.2">
      <c r="A159" s="28"/>
      <c r="C159" s="4"/>
      <c r="D159" s="5"/>
      <c r="E159" s="5"/>
      <c r="F159" s="5"/>
      <c r="G159" s="5"/>
      <c r="H159" s="4"/>
      <c r="I159" s="4"/>
    </row>
    <row r="160" spans="1:16" x14ac:dyDescent="0.2">
      <c r="A160" s="28" t="s">
        <v>328</v>
      </c>
      <c r="B160" s="4" t="s">
        <v>329</v>
      </c>
      <c r="C160" s="5"/>
      <c r="D160" s="5"/>
      <c r="E160" s="5"/>
      <c r="F160" s="30"/>
    </row>
    <row r="161" spans="1:17" x14ac:dyDescent="0.2">
      <c r="A161" s="28"/>
      <c r="B161" s="4"/>
      <c r="C161" s="5"/>
      <c r="D161" s="5"/>
      <c r="E161" s="5"/>
      <c r="F161" s="30"/>
    </row>
    <row r="162" spans="1:17" x14ac:dyDescent="0.2">
      <c r="A162" s="28">
        <v>1</v>
      </c>
      <c r="B162" s="4" t="s">
        <v>330</v>
      </c>
      <c r="C162" s="5"/>
      <c r="D162" s="5"/>
      <c r="E162" s="5"/>
      <c r="F162" s="30"/>
    </row>
    <row r="163" spans="1:17" x14ac:dyDescent="0.2">
      <c r="A163" s="28"/>
      <c r="B163" s="115" t="s">
        <v>331</v>
      </c>
      <c r="C163" s="115"/>
      <c r="D163" s="115"/>
      <c r="E163" s="115"/>
      <c r="F163" s="30"/>
      <c r="G163" s="115" t="s">
        <v>332</v>
      </c>
      <c r="H163" s="115"/>
      <c r="I163" s="115"/>
      <c r="J163" s="115"/>
      <c r="K163" s="30"/>
      <c r="L163" s="115" t="s">
        <v>333</v>
      </c>
      <c r="M163" s="115"/>
      <c r="N163" s="115"/>
      <c r="O163" s="115"/>
    </row>
    <row r="164" spans="1:17" x14ac:dyDescent="0.2">
      <c r="A164" s="28"/>
      <c r="B164" s="4" t="s">
        <v>228</v>
      </c>
      <c r="C164" s="71">
        <f>C27+C51+G51</f>
        <v>258000</v>
      </c>
      <c r="D164" s="4" t="s">
        <v>15</v>
      </c>
      <c r="E164" s="4">
        <f>C56+G56+C32</f>
        <v>680000</v>
      </c>
      <c r="F164" s="5"/>
      <c r="G164" s="72" t="s">
        <v>334</v>
      </c>
      <c r="H164" s="73">
        <f>C56+G56</f>
        <v>430000</v>
      </c>
      <c r="I164" s="72" t="s">
        <v>228</v>
      </c>
      <c r="J164" s="72">
        <f>C164</f>
        <v>258000</v>
      </c>
      <c r="K164" s="5"/>
      <c r="L164" s="4" t="s">
        <v>228</v>
      </c>
      <c r="M164" s="74">
        <f>C164-J164</f>
        <v>0</v>
      </c>
      <c r="N164" s="4" t="s">
        <v>15</v>
      </c>
      <c r="O164" s="4">
        <f>E164-H164</f>
        <v>250000</v>
      </c>
    </row>
    <row r="165" spans="1:17" x14ac:dyDescent="0.2">
      <c r="A165" s="28"/>
      <c r="B165" s="4" t="s">
        <v>229</v>
      </c>
      <c r="C165" s="71">
        <f>C28+C52+G52</f>
        <v>172000</v>
      </c>
      <c r="D165" s="4" t="s">
        <v>25</v>
      </c>
      <c r="E165" s="4">
        <f>C57+G57+C33</f>
        <v>359000</v>
      </c>
      <c r="F165" s="5"/>
      <c r="G165" s="72" t="s">
        <v>335</v>
      </c>
      <c r="H165" s="73">
        <f>C57+G57</f>
        <v>129000</v>
      </c>
      <c r="I165" s="72" t="s">
        <v>229</v>
      </c>
      <c r="J165" s="72">
        <f>C165</f>
        <v>172000</v>
      </c>
      <c r="K165" s="5"/>
      <c r="L165" s="4" t="s">
        <v>229</v>
      </c>
      <c r="M165" s="74">
        <f>C165-J165</f>
        <v>0</v>
      </c>
      <c r="N165" s="4" t="s">
        <v>25</v>
      </c>
      <c r="O165" s="4">
        <f>E165-H165</f>
        <v>230000</v>
      </c>
    </row>
    <row r="166" spans="1:17" x14ac:dyDescent="0.2">
      <c r="A166" s="28"/>
      <c r="B166" s="2" t="s">
        <v>336</v>
      </c>
      <c r="C166" s="71">
        <f>C29+C53+G53</f>
        <v>609000</v>
      </c>
      <c r="E166" s="4"/>
      <c r="F166" s="5"/>
      <c r="G166" s="72" t="s">
        <v>271</v>
      </c>
      <c r="H166" s="73">
        <f>E140+D114</f>
        <v>60200</v>
      </c>
      <c r="I166" s="72" t="s">
        <v>337</v>
      </c>
      <c r="J166" s="72">
        <f>F155+E125</f>
        <v>189200</v>
      </c>
      <c r="K166" s="5"/>
      <c r="L166" s="2" t="s">
        <v>338</v>
      </c>
      <c r="M166" s="71">
        <f>C166</f>
        <v>609000</v>
      </c>
      <c r="N166" s="2" t="s">
        <v>26</v>
      </c>
      <c r="O166" s="4">
        <f>J166</f>
        <v>189200</v>
      </c>
    </row>
    <row r="167" spans="1:17" x14ac:dyDescent="0.2">
      <c r="A167" s="3"/>
      <c r="C167" s="71"/>
      <c r="D167" s="4"/>
      <c r="H167" s="71"/>
      <c r="I167" s="4"/>
      <c r="L167" s="2" t="s">
        <v>339</v>
      </c>
      <c r="M167" s="71">
        <f>H166</f>
        <v>60200</v>
      </c>
      <c r="N167" s="4"/>
    </row>
    <row r="168" spans="1:17" x14ac:dyDescent="0.2">
      <c r="A168" s="3"/>
      <c r="C168" s="35"/>
      <c r="D168" s="4"/>
      <c r="H168" s="35"/>
      <c r="M168" s="35"/>
      <c r="N168" s="4"/>
    </row>
    <row r="169" spans="1:17" x14ac:dyDescent="0.2">
      <c r="A169" s="3">
        <v>2</v>
      </c>
      <c r="B169" s="2" t="s">
        <v>340</v>
      </c>
      <c r="J169" s="33"/>
      <c r="M169" s="35"/>
    </row>
    <row r="170" spans="1:17" x14ac:dyDescent="0.2">
      <c r="A170" s="28"/>
      <c r="B170" s="115" t="s">
        <v>341</v>
      </c>
      <c r="C170" s="115"/>
      <c r="D170" s="115"/>
      <c r="E170" s="115"/>
      <c r="F170" s="30"/>
      <c r="G170" s="115" t="s">
        <v>342</v>
      </c>
      <c r="H170" s="115"/>
      <c r="I170" s="115"/>
      <c r="J170" s="115"/>
      <c r="K170" s="30"/>
      <c r="L170" s="115" t="s">
        <v>343</v>
      </c>
      <c r="M170" s="115"/>
      <c r="N170" s="115"/>
      <c r="O170" s="115"/>
    </row>
    <row r="171" spans="1:17" x14ac:dyDescent="0.2">
      <c r="A171" s="28"/>
      <c r="B171" s="4" t="s">
        <v>228</v>
      </c>
      <c r="C171" s="71">
        <f>D27+D51+H51</f>
        <v>258000</v>
      </c>
      <c r="D171" s="4" t="s">
        <v>15</v>
      </c>
      <c r="E171" s="4">
        <f>D32+D56+H56</f>
        <v>680000</v>
      </c>
      <c r="F171" s="5"/>
      <c r="G171" s="72" t="s">
        <v>344</v>
      </c>
      <c r="H171" s="73">
        <f>D56+H56</f>
        <v>430000</v>
      </c>
      <c r="I171" s="72" t="s">
        <v>228</v>
      </c>
      <c r="J171" s="72">
        <f>C171</f>
        <v>258000</v>
      </c>
      <c r="K171" s="5"/>
      <c r="L171" s="4" t="s">
        <v>228</v>
      </c>
      <c r="M171" s="74">
        <f>C171-J171</f>
        <v>0</v>
      </c>
      <c r="N171" s="4" t="s">
        <v>15</v>
      </c>
      <c r="O171" s="4">
        <f>E171-H171</f>
        <v>250000</v>
      </c>
    </row>
    <row r="172" spans="1:17" x14ac:dyDescent="0.2">
      <c r="A172" s="28"/>
      <c r="B172" s="4" t="s">
        <v>229</v>
      </c>
      <c r="C172" s="71">
        <f>D28+D52+H52</f>
        <v>172000</v>
      </c>
      <c r="D172" s="4" t="s">
        <v>25</v>
      </c>
      <c r="E172" s="4">
        <f>D33+D57+H57</f>
        <v>511800</v>
      </c>
      <c r="F172" s="5"/>
      <c r="G172" s="72" t="s">
        <v>335</v>
      </c>
      <c r="H172" s="73">
        <f>D57+H57</f>
        <v>181800</v>
      </c>
      <c r="I172" s="72" t="s">
        <v>229</v>
      </c>
      <c r="J172" s="72">
        <f>C172</f>
        <v>172000</v>
      </c>
      <c r="K172" s="5"/>
      <c r="L172" s="4" t="s">
        <v>229</v>
      </c>
      <c r="M172" s="74">
        <f>C172-J172</f>
        <v>0</v>
      </c>
      <c r="N172" s="4" t="s">
        <v>25</v>
      </c>
      <c r="O172" s="4">
        <f>E172-H172+J173</f>
        <v>359568</v>
      </c>
    </row>
    <row r="173" spans="1:17" x14ac:dyDescent="0.2">
      <c r="A173" s="28"/>
      <c r="B173" s="2" t="s">
        <v>338</v>
      </c>
      <c r="C173" s="71">
        <f>D29+D53+H53</f>
        <v>781000</v>
      </c>
      <c r="D173" s="2" t="s">
        <v>235</v>
      </c>
      <c r="E173" s="4">
        <f>D58+H58</f>
        <v>19200</v>
      </c>
      <c r="F173" s="5"/>
      <c r="G173" s="72" t="s">
        <v>345</v>
      </c>
      <c r="H173" s="73">
        <f>D58+H58</f>
        <v>19200</v>
      </c>
      <c r="I173" s="72" t="s">
        <v>346</v>
      </c>
      <c r="J173" s="72">
        <f>SUM(E133:F133,H133:I133)</f>
        <v>29568</v>
      </c>
      <c r="K173" s="5"/>
      <c r="L173" s="2" t="s">
        <v>347</v>
      </c>
      <c r="M173" s="71">
        <f>C173</f>
        <v>781000</v>
      </c>
      <c r="N173" s="2" t="s">
        <v>235</v>
      </c>
      <c r="O173" s="2">
        <f>J174</f>
        <v>12672</v>
      </c>
      <c r="Q173" s="93"/>
    </row>
    <row r="174" spans="1:17" x14ac:dyDescent="0.2">
      <c r="A174" s="3"/>
      <c r="C174" s="71"/>
      <c r="D174" s="4"/>
      <c r="G174" s="72" t="s">
        <v>348</v>
      </c>
      <c r="H174" s="73">
        <f>E141+D115</f>
        <v>63000</v>
      </c>
      <c r="I174" s="72" t="s">
        <v>349</v>
      </c>
      <c r="J174" s="72">
        <f>D133+G133</f>
        <v>12672</v>
      </c>
      <c r="K174" s="5"/>
      <c r="L174" s="2" t="s">
        <v>348</v>
      </c>
      <c r="M174" s="71">
        <f>H174</f>
        <v>63000</v>
      </c>
      <c r="N174" s="2" t="s">
        <v>26</v>
      </c>
      <c r="O174" s="4">
        <f>J175</f>
        <v>221760</v>
      </c>
    </row>
    <row r="175" spans="1:17" x14ac:dyDescent="0.2">
      <c r="A175" s="3"/>
      <c r="B175" s="2" t="s">
        <v>350</v>
      </c>
      <c r="C175" s="71">
        <f>D62+H62+D37</f>
        <v>928000</v>
      </c>
      <c r="D175" s="5" t="s">
        <v>351</v>
      </c>
      <c r="E175" s="2">
        <f>D61+H61+D36</f>
        <v>1080800</v>
      </c>
      <c r="G175" s="72"/>
      <c r="H175" s="73"/>
      <c r="I175" s="72" t="s">
        <v>337</v>
      </c>
      <c r="J175" s="72">
        <f>F156+E126</f>
        <v>221760</v>
      </c>
      <c r="K175" s="5"/>
      <c r="M175" s="71"/>
    </row>
    <row r="176" spans="1:17" x14ac:dyDescent="0.2">
      <c r="A176" s="28"/>
      <c r="B176" s="2" t="s">
        <v>25</v>
      </c>
      <c r="C176" s="71">
        <f>E175-C175</f>
        <v>152800</v>
      </c>
      <c r="F176" s="5"/>
      <c r="H176" s="71"/>
      <c r="I176" s="5"/>
      <c r="J176" s="5"/>
      <c r="K176" s="5"/>
      <c r="L176" s="2" t="s">
        <v>352</v>
      </c>
      <c r="M176" s="71">
        <f>C175+H177+H176-J176-J177</f>
        <v>928000</v>
      </c>
      <c r="N176" s="5" t="s">
        <v>353</v>
      </c>
      <c r="O176" s="5">
        <f>E175</f>
        <v>1080800</v>
      </c>
    </row>
    <row r="177" spans="1:17" x14ac:dyDescent="0.2">
      <c r="A177" s="28"/>
      <c r="B177" s="4" t="s">
        <v>354</v>
      </c>
      <c r="C177" s="71"/>
      <c r="F177" s="5"/>
      <c r="G177" s="35"/>
      <c r="H177" s="35"/>
      <c r="I177" s="35"/>
      <c r="J177" s="35"/>
      <c r="K177" s="5"/>
      <c r="L177" s="2" t="s">
        <v>25</v>
      </c>
      <c r="M177" s="71">
        <f>O176-M176</f>
        <v>152800</v>
      </c>
    </row>
    <row r="178" spans="1:17" x14ac:dyDescent="0.2">
      <c r="A178" s="26"/>
      <c r="L178" s="4" t="s">
        <v>355</v>
      </c>
      <c r="M178" s="71"/>
      <c r="O178" s="5"/>
    </row>
    <row r="180" spans="1:17" x14ac:dyDescent="0.2">
      <c r="A180" s="3">
        <v>3</v>
      </c>
      <c r="B180" s="2" t="s">
        <v>356</v>
      </c>
      <c r="J180" s="33">
        <f>SUM(H182:H185)-SUM(J182:J186)</f>
        <v>0</v>
      </c>
      <c r="M180" s="35"/>
    </row>
    <row r="181" spans="1:17" x14ac:dyDescent="0.2">
      <c r="A181" s="28"/>
      <c r="B181" s="115" t="s">
        <v>357</v>
      </c>
      <c r="C181" s="115"/>
      <c r="D181" s="115"/>
      <c r="E181" s="115"/>
      <c r="F181" s="30"/>
      <c r="G181" s="115" t="s">
        <v>358</v>
      </c>
      <c r="H181" s="115"/>
      <c r="I181" s="115"/>
      <c r="J181" s="115"/>
      <c r="K181" s="30"/>
      <c r="L181" s="115" t="s">
        <v>343</v>
      </c>
      <c r="M181" s="115"/>
      <c r="N181" s="115"/>
      <c r="O181" s="115"/>
    </row>
    <row r="182" spans="1:17" x14ac:dyDescent="0.2">
      <c r="A182" s="28"/>
      <c r="B182" s="4" t="s">
        <v>228</v>
      </c>
      <c r="C182" s="71">
        <f>E27+E51+I51</f>
        <v>258000</v>
      </c>
      <c r="D182" s="4" t="s">
        <v>15</v>
      </c>
      <c r="E182" s="4">
        <f>E32+E56+I56</f>
        <v>680000</v>
      </c>
      <c r="F182" s="5"/>
      <c r="G182" s="72" t="s">
        <v>359</v>
      </c>
      <c r="H182" s="73">
        <f>E56+I56</f>
        <v>430000</v>
      </c>
      <c r="I182" s="72" t="s">
        <v>228</v>
      </c>
      <c r="J182" s="72">
        <f>C182</f>
        <v>258000</v>
      </c>
      <c r="K182" s="5"/>
      <c r="L182" s="4" t="s">
        <v>228</v>
      </c>
      <c r="M182" s="74">
        <f>C182-J182</f>
        <v>0</v>
      </c>
      <c r="N182" s="4" t="s">
        <v>15</v>
      </c>
      <c r="O182" s="4">
        <f>E182-H182</f>
        <v>250000</v>
      </c>
    </row>
    <row r="183" spans="1:17" x14ac:dyDescent="0.2">
      <c r="A183" s="28"/>
      <c r="B183" s="4" t="s">
        <v>229</v>
      </c>
      <c r="C183" s="71">
        <f>E28+E52+I52</f>
        <v>172000</v>
      </c>
      <c r="D183" s="4" t="s">
        <v>25</v>
      </c>
      <c r="E183" s="4">
        <f>E33+E57+I57</f>
        <v>667800</v>
      </c>
      <c r="F183" s="5"/>
      <c r="G183" s="72" t="s">
        <v>335</v>
      </c>
      <c r="H183" s="73">
        <f>E57+I57</f>
        <v>257800</v>
      </c>
      <c r="I183" s="72" t="s">
        <v>229</v>
      </c>
      <c r="J183" s="72">
        <f>C183</f>
        <v>172000</v>
      </c>
      <c r="K183" s="5"/>
      <c r="L183" s="4" t="s">
        <v>229</v>
      </c>
      <c r="M183" s="74">
        <f>C183-J183</f>
        <v>0</v>
      </c>
      <c r="N183" s="4" t="s">
        <v>25</v>
      </c>
      <c r="O183" s="4">
        <f>E183-H183+J184</f>
        <v>481748</v>
      </c>
    </row>
    <row r="184" spans="1:17" x14ac:dyDescent="0.2">
      <c r="A184" s="28"/>
      <c r="B184" s="2" t="s">
        <v>338</v>
      </c>
      <c r="C184" s="71">
        <f>E29+E53+I53</f>
        <v>992000</v>
      </c>
      <c r="D184" s="2" t="s">
        <v>235</v>
      </c>
      <c r="E184" s="4">
        <f>E58+I58</f>
        <v>74200</v>
      </c>
      <c r="F184" s="5"/>
      <c r="G184" s="72" t="s">
        <v>345</v>
      </c>
      <c r="H184" s="73">
        <f>E58+I58</f>
        <v>74200</v>
      </c>
      <c r="I184" s="72" t="s">
        <v>346</v>
      </c>
      <c r="J184" s="72">
        <f>SUM(E134:F134,H134:I134)</f>
        <v>71748</v>
      </c>
      <c r="K184" s="5"/>
      <c r="L184" s="2" t="s">
        <v>338</v>
      </c>
      <c r="M184" s="71">
        <f>C184</f>
        <v>992000</v>
      </c>
      <c r="N184" s="2" t="s">
        <v>235</v>
      </c>
      <c r="O184" s="2">
        <f>J185</f>
        <v>48252</v>
      </c>
      <c r="Q184" s="93"/>
    </row>
    <row r="185" spans="1:17" x14ac:dyDescent="0.2">
      <c r="A185" s="3"/>
      <c r="C185" s="71"/>
      <c r="D185" s="4"/>
      <c r="G185" s="72" t="s">
        <v>271</v>
      </c>
      <c r="H185" s="73">
        <f>E142+D116</f>
        <v>70000</v>
      </c>
      <c r="I185" s="72" t="s">
        <v>360</v>
      </c>
      <c r="J185" s="72">
        <f>SUM(D134,G134)</f>
        <v>48252</v>
      </c>
      <c r="L185" s="2" t="s">
        <v>361</v>
      </c>
      <c r="M185" s="71">
        <f>H185</f>
        <v>70000</v>
      </c>
      <c r="N185" s="2" t="s">
        <v>26</v>
      </c>
      <c r="O185" s="4">
        <f>J186</f>
        <v>282000</v>
      </c>
    </row>
    <row r="186" spans="1:17" x14ac:dyDescent="0.2">
      <c r="A186" s="3"/>
      <c r="B186" s="2" t="s">
        <v>362</v>
      </c>
      <c r="C186" s="71">
        <f>E62+I62+E37</f>
        <v>990000</v>
      </c>
      <c r="D186" s="5" t="s">
        <v>363</v>
      </c>
      <c r="E186" s="2">
        <f>E61+I61+E36</f>
        <v>1146000</v>
      </c>
      <c r="G186" s="72"/>
      <c r="H186" s="73"/>
      <c r="I186" s="72" t="s">
        <v>337</v>
      </c>
      <c r="J186" s="72">
        <f>F157+E127</f>
        <v>282000</v>
      </c>
      <c r="M186" s="71"/>
    </row>
    <row r="187" spans="1:17" x14ac:dyDescent="0.2">
      <c r="A187" s="28"/>
      <c r="B187" s="2" t="s">
        <v>25</v>
      </c>
      <c r="C187" s="71">
        <f>E186-C186</f>
        <v>156000</v>
      </c>
      <c r="F187" s="5"/>
      <c r="H187" s="71"/>
      <c r="I187" s="5"/>
      <c r="J187" s="5"/>
      <c r="K187" s="5"/>
      <c r="L187" s="2" t="s">
        <v>352</v>
      </c>
      <c r="M187" s="71">
        <f>C186+H188+H187-J187-J188</f>
        <v>990000</v>
      </c>
      <c r="N187" s="5" t="s">
        <v>353</v>
      </c>
      <c r="O187" s="5">
        <f>E186</f>
        <v>1146000</v>
      </c>
    </row>
    <row r="188" spans="1:17" x14ac:dyDescent="0.2">
      <c r="A188" s="28"/>
      <c r="B188" s="4" t="s">
        <v>364</v>
      </c>
      <c r="C188" s="71"/>
      <c r="E188" s="5"/>
      <c r="F188" s="5"/>
      <c r="G188" s="35"/>
      <c r="H188" s="35"/>
      <c r="I188" s="35"/>
      <c r="J188" s="35"/>
      <c r="K188" s="5"/>
      <c r="L188" s="2" t="s">
        <v>25</v>
      </c>
      <c r="M188" s="71">
        <f>O187-M187</f>
        <v>156000</v>
      </c>
    </row>
    <row r="189" spans="1:17" x14ac:dyDescent="0.2">
      <c r="A189" s="26"/>
      <c r="F189" s="5"/>
      <c r="L189" s="4" t="s">
        <v>365</v>
      </c>
      <c r="M189" s="71"/>
      <c r="O189" s="5"/>
    </row>
    <row r="190" spans="1:17" x14ac:dyDescent="0.2">
      <c r="B190" s="4"/>
    </row>
    <row r="191" spans="1:17" x14ac:dyDescent="0.2">
      <c r="A191" s="40">
        <v>4</v>
      </c>
      <c r="B191" s="4" t="s">
        <v>366</v>
      </c>
    </row>
    <row r="192" spans="1:17" x14ac:dyDescent="0.2">
      <c r="B192" s="114"/>
      <c r="C192" s="114"/>
      <c r="D192" s="8" t="s">
        <v>367</v>
      </c>
      <c r="E192" s="8" t="s">
        <v>25</v>
      </c>
      <c r="F192" s="8" t="s">
        <v>235</v>
      </c>
      <c r="G192" s="8" t="s">
        <v>26</v>
      </c>
      <c r="H192" s="8" t="s">
        <v>368</v>
      </c>
    </row>
    <row r="193" spans="1:8" x14ac:dyDescent="0.2">
      <c r="B193" s="114" t="s">
        <v>390</v>
      </c>
      <c r="C193" s="114"/>
      <c r="D193" s="7">
        <f>O164</f>
        <v>250000</v>
      </c>
      <c r="E193" s="7">
        <f>O165</f>
        <v>230000</v>
      </c>
      <c r="F193" s="22">
        <v>0</v>
      </c>
      <c r="G193" s="33">
        <v>0</v>
      </c>
      <c r="H193" s="7">
        <f>SUM(D193:G193)</f>
        <v>480000</v>
      </c>
    </row>
    <row r="194" spans="1:8" x14ac:dyDescent="0.2">
      <c r="B194" s="111" t="s">
        <v>392</v>
      </c>
      <c r="C194" s="111"/>
      <c r="D194" s="7"/>
      <c r="E194" s="7"/>
      <c r="F194" s="22"/>
      <c r="G194" s="7">
        <f>O166</f>
        <v>189200</v>
      </c>
      <c r="H194" s="7">
        <f>SUM(D194:G194)</f>
        <v>189200</v>
      </c>
    </row>
    <row r="195" spans="1:8" x14ac:dyDescent="0.2">
      <c r="B195" s="114" t="s">
        <v>369</v>
      </c>
      <c r="C195" s="114"/>
      <c r="D195" s="7"/>
      <c r="E195" s="7">
        <f>F205+F206</f>
        <v>129568</v>
      </c>
      <c r="F195" s="7"/>
      <c r="G195" s="7">
        <f>F207</f>
        <v>23232</v>
      </c>
      <c r="H195" s="7">
        <f t="shared" ref="H195:H200" si="2">SUM(D195:G195)</f>
        <v>152800</v>
      </c>
    </row>
    <row r="196" spans="1:8" x14ac:dyDescent="0.2">
      <c r="B196" s="114" t="s">
        <v>370</v>
      </c>
      <c r="C196" s="114"/>
      <c r="D196" s="7"/>
      <c r="E196" s="7"/>
      <c r="F196" s="7">
        <f>D133+G133</f>
        <v>12672</v>
      </c>
      <c r="G196" s="7">
        <f>D148+G148+D120</f>
        <v>9328</v>
      </c>
      <c r="H196" s="7">
        <f t="shared" si="2"/>
        <v>22000</v>
      </c>
    </row>
    <row r="197" spans="1:8" x14ac:dyDescent="0.2">
      <c r="B197" s="114" t="s">
        <v>371</v>
      </c>
      <c r="C197" s="114"/>
      <c r="D197" s="7">
        <f>SUM(D193:D196)</f>
        <v>250000</v>
      </c>
      <c r="E197" s="7">
        <f t="shared" ref="E197:G197" si="3">SUM(E193:E196)</f>
        <v>359568</v>
      </c>
      <c r="F197" s="7">
        <f t="shared" si="3"/>
        <v>12672</v>
      </c>
      <c r="G197" s="7">
        <f t="shared" si="3"/>
        <v>221760</v>
      </c>
      <c r="H197" s="7">
        <f>SUM(H193:H196)</f>
        <v>844000</v>
      </c>
    </row>
    <row r="198" spans="1:8" x14ac:dyDescent="0.2">
      <c r="B198" s="114" t="s">
        <v>372</v>
      </c>
      <c r="C198" s="114"/>
      <c r="D198" s="7">
        <f>D197</f>
        <v>250000</v>
      </c>
      <c r="E198" s="7">
        <f>E197</f>
        <v>359568</v>
      </c>
      <c r="F198" s="7">
        <f>F197</f>
        <v>12672</v>
      </c>
      <c r="G198" s="7">
        <f>G197</f>
        <v>221760</v>
      </c>
      <c r="H198" s="7">
        <f t="shared" si="2"/>
        <v>844000</v>
      </c>
    </row>
    <row r="199" spans="1:8" x14ac:dyDescent="0.2">
      <c r="B199" s="114" t="s">
        <v>369</v>
      </c>
      <c r="C199" s="114"/>
      <c r="D199" s="7"/>
      <c r="E199" s="7">
        <f>G205+G206</f>
        <v>122180</v>
      </c>
      <c r="F199" s="7"/>
      <c r="G199" s="7">
        <f>G207</f>
        <v>33820</v>
      </c>
      <c r="H199" s="7">
        <f t="shared" si="2"/>
        <v>156000</v>
      </c>
    </row>
    <row r="200" spans="1:8" x14ac:dyDescent="0.2">
      <c r="A200" s="2"/>
      <c r="B200" s="114" t="s">
        <v>370</v>
      </c>
      <c r="C200" s="114"/>
      <c r="D200" s="7"/>
      <c r="E200" s="7"/>
      <c r="F200" s="7">
        <f>G134+D134-D133-G133</f>
        <v>35580</v>
      </c>
      <c r="G200" s="7">
        <f>D149+G149-D148-G148+D121-D120</f>
        <v>26420</v>
      </c>
      <c r="H200" s="7">
        <f t="shared" si="2"/>
        <v>62000</v>
      </c>
    </row>
    <row r="201" spans="1:8" x14ac:dyDescent="0.2">
      <c r="A201" s="2"/>
      <c r="B201" s="114" t="s">
        <v>373</v>
      </c>
      <c r="C201" s="114"/>
      <c r="D201" s="7">
        <f>SUM(D198:D200)</f>
        <v>250000</v>
      </c>
      <c r="E201" s="7">
        <f>SUM(E198:E200)</f>
        <v>481748</v>
      </c>
      <c r="F201" s="7">
        <f>SUM(F198:F200)</f>
        <v>48252</v>
      </c>
      <c r="G201" s="7">
        <f>SUM(G198:G200)</f>
        <v>282000</v>
      </c>
      <c r="H201" s="7">
        <f>SUM(H198:H200)</f>
        <v>1062000</v>
      </c>
    </row>
    <row r="202" spans="1:8" x14ac:dyDescent="0.2">
      <c r="A202" s="2"/>
    </row>
    <row r="203" spans="1:8" x14ac:dyDescent="0.2">
      <c r="B203" s="88" t="s">
        <v>374</v>
      </c>
    </row>
    <row r="204" spans="1:8" x14ac:dyDescent="0.2">
      <c r="F204" s="70" t="s">
        <v>314</v>
      </c>
      <c r="G204" s="70" t="s">
        <v>375</v>
      </c>
    </row>
    <row r="205" spans="1:8" x14ac:dyDescent="0.2">
      <c r="A205" s="2"/>
      <c r="B205" s="89">
        <v>1</v>
      </c>
      <c r="C205" s="2" t="s">
        <v>376</v>
      </c>
      <c r="F205" s="112">
        <f>D38</f>
        <v>100000</v>
      </c>
      <c r="G205" s="112">
        <f>E38</f>
        <v>80000</v>
      </c>
      <c r="H205" s="36" t="s">
        <v>377</v>
      </c>
    </row>
    <row r="206" spans="1:8" x14ac:dyDescent="0.2">
      <c r="A206" s="89"/>
      <c r="B206" s="89">
        <v>2</v>
      </c>
      <c r="C206" s="2" t="s">
        <v>378</v>
      </c>
      <c r="F206" s="112">
        <f>E133+H133</f>
        <v>29568</v>
      </c>
      <c r="G206" s="112">
        <f>E134+H134</f>
        <v>42180</v>
      </c>
      <c r="H206" s="36"/>
    </row>
    <row r="207" spans="1:8" x14ac:dyDescent="0.2">
      <c r="A207" s="89"/>
      <c r="B207" s="89">
        <v>3</v>
      </c>
      <c r="C207" s="2" t="s">
        <v>379</v>
      </c>
      <c r="F207" s="92">
        <f>E148+H148+E120</f>
        <v>23232</v>
      </c>
      <c r="G207" s="92">
        <f>E149+H149+E121</f>
        <v>33820</v>
      </c>
      <c r="H207" s="2" t="s">
        <v>380</v>
      </c>
    </row>
    <row r="208" spans="1:8" x14ac:dyDescent="0.2">
      <c r="A208" s="89"/>
      <c r="B208" s="89"/>
      <c r="F208" s="2">
        <f>SUM(F205:F207)</f>
        <v>152800</v>
      </c>
      <c r="G208" s="2">
        <f>SUM(G205:G207)</f>
        <v>156000</v>
      </c>
    </row>
    <row r="209" spans="1:8" x14ac:dyDescent="0.2">
      <c r="A209" s="89"/>
      <c r="B209" s="89"/>
    </row>
    <row r="210" spans="1:8" x14ac:dyDescent="0.2">
      <c r="A210" s="89"/>
      <c r="B210" s="88" t="s">
        <v>381</v>
      </c>
      <c r="F210" s="70" t="s">
        <v>4</v>
      </c>
      <c r="G210" s="70" t="s">
        <v>382</v>
      </c>
      <c r="H210" s="70" t="s">
        <v>383</v>
      </c>
    </row>
    <row r="211" spans="1:8" x14ac:dyDescent="0.2">
      <c r="A211" s="89"/>
      <c r="B211" s="2">
        <v>1</v>
      </c>
      <c r="C211" s="2" t="s">
        <v>384</v>
      </c>
    </row>
    <row r="212" spans="1:8" x14ac:dyDescent="0.2">
      <c r="A212" s="89"/>
      <c r="C212" s="89" t="s">
        <v>385</v>
      </c>
      <c r="D212" s="2" t="s">
        <v>386</v>
      </c>
      <c r="F212" s="2">
        <f>D133+G133</f>
        <v>12672</v>
      </c>
      <c r="G212" s="2">
        <f>D134+G134</f>
        <v>48252</v>
      </c>
      <c r="H212" s="2">
        <f>G212-F212</f>
        <v>35580</v>
      </c>
    </row>
    <row r="213" spans="1:8" x14ac:dyDescent="0.2">
      <c r="A213" s="89"/>
      <c r="C213" s="89" t="s">
        <v>387</v>
      </c>
      <c r="D213" s="2" t="s">
        <v>26</v>
      </c>
      <c r="F213" s="2">
        <f>D148+G148</f>
        <v>7648</v>
      </c>
      <c r="G213" s="2">
        <f>D149+G149</f>
        <v>29368</v>
      </c>
      <c r="H213" s="2">
        <f>G213-F213</f>
        <v>21720</v>
      </c>
    </row>
    <row r="214" spans="1:8" x14ac:dyDescent="0.2">
      <c r="A214" s="89"/>
      <c r="B214" s="2">
        <v>2</v>
      </c>
      <c r="C214" s="2" t="s">
        <v>388</v>
      </c>
    </row>
    <row r="215" spans="1:8" x14ac:dyDescent="0.2">
      <c r="A215" s="89"/>
      <c r="C215" s="89" t="s">
        <v>389</v>
      </c>
      <c r="D215" s="2" t="s">
        <v>244</v>
      </c>
      <c r="F215" s="37">
        <f>D120</f>
        <v>1679.9999999999995</v>
      </c>
      <c r="G215" s="37">
        <f>D121</f>
        <v>6379.9999999999982</v>
      </c>
      <c r="H215" s="37">
        <f>G215-F215</f>
        <v>4699.9999999999982</v>
      </c>
    </row>
    <row r="216" spans="1:8" x14ac:dyDescent="0.2">
      <c r="A216" s="89"/>
      <c r="F216" s="2">
        <f>SUM(F212:F215)</f>
        <v>22000</v>
      </c>
      <c r="G216" s="2">
        <f>SUM(G212:G215)</f>
        <v>84000</v>
      </c>
      <c r="H216" s="2">
        <f>SUM(H212:H215)</f>
        <v>62000</v>
      </c>
    </row>
    <row r="217" spans="1:8" x14ac:dyDescent="0.2">
      <c r="A217" s="89"/>
    </row>
    <row r="218" spans="1:8" ht="16.5" x14ac:dyDescent="0.2">
      <c r="A218" s="89"/>
      <c r="G218" s="113"/>
    </row>
    <row r="219" spans="1:8" ht="16.5" x14ac:dyDescent="0.2">
      <c r="A219" s="89"/>
      <c r="G219" s="113"/>
    </row>
    <row r="220" spans="1:8" ht="16.5" x14ac:dyDescent="0.2">
      <c r="A220" s="89"/>
      <c r="G220" s="113"/>
    </row>
    <row r="221" spans="1:8" ht="16.5" x14ac:dyDescent="0.2">
      <c r="A221" s="89"/>
      <c r="G221" s="113"/>
    </row>
    <row r="222" spans="1:8" ht="16.5" x14ac:dyDescent="0.2">
      <c r="A222" s="89"/>
      <c r="G222" s="113"/>
    </row>
    <row r="223" spans="1:8" s="33" customFormat="1" x14ac:dyDescent="0.2">
      <c r="A223" s="89"/>
      <c r="B223" s="2"/>
      <c r="C223" s="2"/>
      <c r="D223" s="2"/>
      <c r="E223" s="2"/>
      <c r="F223" s="2"/>
    </row>
    <row r="224" spans="1:8" s="33" customFormat="1" x14ac:dyDescent="0.2">
      <c r="A224" s="89"/>
      <c r="B224" s="2"/>
      <c r="C224" s="2"/>
      <c r="D224" s="2"/>
      <c r="E224" s="2"/>
      <c r="F224" s="2"/>
    </row>
    <row r="225" spans="1:6" s="33" customFormat="1" x14ac:dyDescent="0.2">
      <c r="A225" s="89"/>
      <c r="B225" s="2"/>
      <c r="C225" s="2"/>
      <c r="D225" s="2"/>
      <c r="E225" s="2"/>
      <c r="F225" s="2"/>
    </row>
    <row r="226" spans="1:6" x14ac:dyDescent="0.2">
      <c r="A226" s="89"/>
    </row>
  </sheetData>
  <mergeCells count="50">
    <mergeCell ref="D71:E71"/>
    <mergeCell ref="G71:H71"/>
    <mergeCell ref="C25:E25"/>
    <mergeCell ref="G25:I25"/>
    <mergeCell ref="K25:M25"/>
    <mergeCell ref="C49:E49"/>
    <mergeCell ref="G49:I49"/>
    <mergeCell ref="B100:C100"/>
    <mergeCell ref="D78:E78"/>
    <mergeCell ref="G78:H78"/>
    <mergeCell ref="B91:C92"/>
    <mergeCell ref="D91:F91"/>
    <mergeCell ref="G91:I91"/>
    <mergeCell ref="B93:C93"/>
    <mergeCell ref="B94:C94"/>
    <mergeCell ref="B95:C95"/>
    <mergeCell ref="B98:C99"/>
    <mergeCell ref="D98:F98"/>
    <mergeCell ref="G98:I98"/>
    <mergeCell ref="B101:C101"/>
    <mergeCell ref="B102:C102"/>
    <mergeCell ref="D131:F131"/>
    <mergeCell ref="G131:I131"/>
    <mergeCell ref="B138:B139"/>
    <mergeCell ref="C138:C139"/>
    <mergeCell ref="D138:E138"/>
    <mergeCell ref="D146:F146"/>
    <mergeCell ref="G146:I146"/>
    <mergeCell ref="B153:B154"/>
    <mergeCell ref="C153:C154"/>
    <mergeCell ref="D153:E153"/>
    <mergeCell ref="F153:F154"/>
    <mergeCell ref="B163:E163"/>
    <mergeCell ref="G163:J163"/>
    <mergeCell ref="L163:O163"/>
    <mergeCell ref="B170:E170"/>
    <mergeCell ref="G170:J170"/>
    <mergeCell ref="L170:O170"/>
    <mergeCell ref="B201:C201"/>
    <mergeCell ref="B181:E181"/>
    <mergeCell ref="G181:J181"/>
    <mergeCell ref="L181:O181"/>
    <mergeCell ref="B192:C192"/>
    <mergeCell ref="B193:C193"/>
    <mergeCell ref="B195:C195"/>
    <mergeCell ref="B196:C196"/>
    <mergeCell ref="B197:C197"/>
    <mergeCell ref="B198:C198"/>
    <mergeCell ref="B199:C199"/>
    <mergeCell ref="B200:C20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Q262"/>
  <sheetViews>
    <sheetView tabSelected="1" view="pageBreakPreview" topLeftCell="A230" zoomScale="98" zoomScaleNormal="100" zoomScaleSheetLayoutView="98" workbookViewId="0">
      <selection activeCell="C266" sqref="C266"/>
    </sheetView>
  </sheetViews>
  <sheetFormatPr defaultRowHeight="13.5" x14ac:dyDescent="0.2"/>
  <cols>
    <col min="1" max="1" width="5.7109375" style="40" customWidth="1"/>
    <col min="2" max="3" width="9.28515625" style="2" bestFit="1" customWidth="1"/>
    <col min="4" max="5" width="9.42578125" style="2" bestFit="1" customWidth="1"/>
    <col min="6" max="6" width="10.7109375" style="2" customWidth="1"/>
    <col min="7" max="7" width="9.5703125" style="2" customWidth="1"/>
    <col min="8" max="8" width="10.5703125" style="2" customWidth="1"/>
    <col min="9" max="9" width="11" style="2" customWidth="1"/>
    <col min="10" max="10" width="10.42578125" style="2" customWidth="1"/>
    <col min="11" max="11" width="9.85546875" style="2" customWidth="1"/>
    <col min="12" max="12" width="9.42578125" style="2" bestFit="1" customWidth="1"/>
    <col min="13" max="13" width="9.7109375" style="2" bestFit="1" customWidth="1"/>
    <col min="14" max="14" width="9.140625" style="2"/>
    <col min="15" max="17" width="9.28515625" style="2" bestFit="1" customWidth="1"/>
    <col min="18" max="16384" width="9.140625" style="2"/>
  </cols>
  <sheetData>
    <row r="1" spans="1:10" x14ac:dyDescent="0.2">
      <c r="A1" s="1" t="s">
        <v>88</v>
      </c>
    </row>
    <row r="4" spans="1:10" x14ac:dyDescent="0.2">
      <c r="A4" s="3">
        <v>1</v>
      </c>
      <c r="B4" s="4" t="s">
        <v>89</v>
      </c>
      <c r="C4" s="5"/>
      <c r="D4" s="5"/>
      <c r="E4" s="5"/>
      <c r="F4" s="5"/>
      <c r="G4" s="5"/>
      <c r="H4" s="5"/>
    </row>
    <row r="5" spans="1:10" x14ac:dyDescent="0.2">
      <c r="A5" s="3"/>
      <c r="B5" s="6" t="s">
        <v>90</v>
      </c>
      <c r="C5" s="6" t="s">
        <v>91</v>
      </c>
      <c r="D5" s="7" t="s">
        <v>92</v>
      </c>
      <c r="E5" s="6" t="s">
        <v>27</v>
      </c>
      <c r="F5" s="6" t="s">
        <v>3</v>
      </c>
      <c r="G5" s="5"/>
      <c r="H5" s="5"/>
    </row>
    <row r="6" spans="1:10" x14ac:dyDescent="0.2">
      <c r="A6" s="3"/>
      <c r="B6" s="6" t="s">
        <v>17</v>
      </c>
      <c r="C6" s="6" t="s">
        <v>18</v>
      </c>
      <c r="D6" s="8" t="s">
        <v>78</v>
      </c>
      <c r="E6" s="9">
        <v>0.6</v>
      </c>
      <c r="F6" s="10">
        <v>90000</v>
      </c>
      <c r="G6" s="5"/>
      <c r="H6" s="5"/>
    </row>
    <row r="7" spans="1:10" x14ac:dyDescent="0.2">
      <c r="A7" s="3"/>
      <c r="B7" s="6" t="s">
        <v>17</v>
      </c>
      <c r="C7" s="6" t="s">
        <v>79</v>
      </c>
      <c r="D7" s="8" t="s">
        <v>78</v>
      </c>
      <c r="E7" s="11">
        <v>0.8</v>
      </c>
      <c r="F7" s="10">
        <v>70000</v>
      </c>
      <c r="G7" s="5"/>
      <c r="H7" s="5"/>
    </row>
    <row r="8" spans="1:10" x14ac:dyDescent="0.2">
      <c r="A8" s="3"/>
      <c r="B8" s="6" t="s">
        <v>79</v>
      </c>
      <c r="C8" s="6" t="s">
        <v>93</v>
      </c>
      <c r="D8" s="8" t="s">
        <v>78</v>
      </c>
      <c r="E8" s="11">
        <v>0.7</v>
      </c>
      <c r="F8" s="10">
        <v>50000</v>
      </c>
      <c r="G8" s="5"/>
      <c r="H8" s="5"/>
    </row>
    <row r="9" spans="1:10" x14ac:dyDescent="0.2">
      <c r="A9" s="3"/>
      <c r="B9" s="12"/>
      <c r="C9" s="12"/>
      <c r="D9" s="61"/>
      <c r="E9" s="13"/>
      <c r="F9" s="14"/>
      <c r="G9" s="5"/>
      <c r="H9" s="5"/>
    </row>
    <row r="10" spans="1:10" x14ac:dyDescent="0.2">
      <c r="A10" s="3"/>
      <c r="B10" s="4" t="s">
        <v>94</v>
      </c>
      <c r="C10" s="5"/>
      <c r="D10" s="5"/>
      <c r="E10" s="5"/>
      <c r="F10" s="5"/>
      <c r="G10" s="5"/>
      <c r="H10" s="5"/>
    </row>
    <row r="11" spans="1:10" x14ac:dyDescent="0.2">
      <c r="A11" s="28"/>
      <c r="B11" s="2" t="s">
        <v>95</v>
      </c>
      <c r="C11" s="15"/>
      <c r="D11" s="5"/>
      <c r="F11" s="5"/>
      <c r="G11" s="5"/>
      <c r="H11" s="5"/>
    </row>
    <row r="12" spans="1:10" x14ac:dyDescent="0.2">
      <c r="A12" s="28"/>
      <c r="C12" s="15"/>
      <c r="D12" s="16"/>
      <c r="E12" s="15"/>
      <c r="F12" s="5"/>
      <c r="G12" s="5"/>
      <c r="H12" s="5"/>
      <c r="I12" s="5"/>
    </row>
    <row r="13" spans="1:10" x14ac:dyDescent="0.2">
      <c r="A13" s="28">
        <v>2</v>
      </c>
      <c r="B13" s="2" t="s">
        <v>96</v>
      </c>
      <c r="C13" s="15"/>
      <c r="D13" s="5"/>
      <c r="F13" s="5"/>
      <c r="G13" s="5"/>
      <c r="H13" s="5"/>
      <c r="I13" s="5"/>
    </row>
    <row r="14" spans="1:10" x14ac:dyDescent="0.2">
      <c r="A14" s="28"/>
      <c r="B14" s="2" t="s">
        <v>97</v>
      </c>
      <c r="C14" s="15"/>
      <c r="D14" s="5"/>
      <c r="F14" s="5"/>
      <c r="G14" s="5"/>
      <c r="H14" s="5"/>
      <c r="I14" s="5"/>
    </row>
    <row r="15" spans="1:10" x14ac:dyDescent="0.2">
      <c r="A15" s="28"/>
      <c r="B15" s="8"/>
      <c r="C15" s="8" t="s">
        <v>77</v>
      </c>
      <c r="D15" s="8" t="s">
        <v>12</v>
      </c>
      <c r="E15" s="8" t="s">
        <v>98</v>
      </c>
      <c r="F15" s="17" t="s">
        <v>99</v>
      </c>
      <c r="G15" s="18" t="s">
        <v>31</v>
      </c>
      <c r="H15" s="8" t="s">
        <v>100</v>
      </c>
      <c r="I15" s="17" t="s">
        <v>0</v>
      </c>
      <c r="J15" s="17" t="s">
        <v>29</v>
      </c>
    </row>
    <row r="16" spans="1:10" x14ac:dyDescent="0.2">
      <c r="A16" s="28"/>
      <c r="B16" s="19" t="s">
        <v>7</v>
      </c>
      <c r="C16" s="8" t="s">
        <v>17</v>
      </c>
      <c r="D16" s="8" t="s">
        <v>93</v>
      </c>
      <c r="E16" s="8" t="s">
        <v>11</v>
      </c>
      <c r="F16" s="20">
        <v>12000</v>
      </c>
      <c r="G16" s="21">
        <v>10000</v>
      </c>
      <c r="H16" s="7">
        <f>F16-G16</f>
        <v>2000</v>
      </c>
      <c r="I16" s="22">
        <v>0</v>
      </c>
      <c r="J16" s="22">
        <v>0</v>
      </c>
    </row>
    <row r="17" spans="1:17" x14ac:dyDescent="0.2">
      <c r="A17" s="28"/>
      <c r="B17" s="19" t="s">
        <v>7</v>
      </c>
      <c r="C17" s="8" t="s">
        <v>93</v>
      </c>
      <c r="D17" s="8" t="s">
        <v>17</v>
      </c>
      <c r="E17" s="8" t="s">
        <v>16</v>
      </c>
      <c r="F17" s="20">
        <v>10000</v>
      </c>
      <c r="G17" s="21">
        <v>5000</v>
      </c>
      <c r="H17" s="7">
        <f>F17-G17</f>
        <v>5000</v>
      </c>
      <c r="I17" s="7">
        <f>F17</f>
        <v>10000</v>
      </c>
      <c r="J17" s="7" t="s">
        <v>101</v>
      </c>
    </row>
    <row r="18" spans="1:17" x14ac:dyDescent="0.2">
      <c r="A18" s="28"/>
      <c r="C18" s="15"/>
      <c r="D18" s="5"/>
      <c r="E18" s="23"/>
      <c r="F18" s="5"/>
      <c r="G18" s="5"/>
      <c r="H18" s="5"/>
      <c r="I18" s="5"/>
    </row>
    <row r="19" spans="1:17" x14ac:dyDescent="0.2">
      <c r="A19" s="28"/>
      <c r="B19" s="2" t="s">
        <v>102</v>
      </c>
      <c r="C19" s="15"/>
      <c r="D19" s="5"/>
      <c r="E19" s="5"/>
      <c r="F19" s="5"/>
      <c r="G19" s="5"/>
      <c r="H19" s="5"/>
      <c r="I19" s="5"/>
    </row>
    <row r="20" spans="1:17" x14ac:dyDescent="0.2">
      <c r="A20" s="28"/>
      <c r="B20" s="8"/>
      <c r="C20" s="8" t="s">
        <v>77</v>
      </c>
      <c r="D20" s="8" t="s">
        <v>12</v>
      </c>
      <c r="E20" s="17" t="s">
        <v>1</v>
      </c>
      <c r="F20" s="17" t="s">
        <v>99</v>
      </c>
      <c r="G20" s="18" t="s">
        <v>31</v>
      </c>
      <c r="H20" s="8" t="s">
        <v>100</v>
      </c>
      <c r="I20" s="24" t="s">
        <v>14</v>
      </c>
    </row>
    <row r="21" spans="1:17" x14ac:dyDescent="0.2">
      <c r="A21" s="28"/>
      <c r="B21" s="19" t="s">
        <v>32</v>
      </c>
      <c r="C21" s="8" t="s">
        <v>18</v>
      </c>
      <c r="D21" s="8" t="s">
        <v>79</v>
      </c>
      <c r="E21" s="8" t="s">
        <v>103</v>
      </c>
      <c r="F21" s="17">
        <v>30000</v>
      </c>
      <c r="G21" s="18">
        <v>20000</v>
      </c>
      <c r="H21" s="7">
        <f>F21-G21</f>
        <v>10000</v>
      </c>
      <c r="I21" s="24">
        <v>4</v>
      </c>
    </row>
    <row r="22" spans="1:17" x14ac:dyDescent="0.2">
      <c r="A22" s="28"/>
      <c r="H22" s="5"/>
      <c r="I22" s="5"/>
    </row>
    <row r="23" spans="1:17" x14ac:dyDescent="0.2">
      <c r="A23" s="28"/>
      <c r="B23" s="2" t="s">
        <v>104</v>
      </c>
      <c r="H23" s="5"/>
      <c r="I23" s="5"/>
    </row>
    <row r="24" spans="1:17" x14ac:dyDescent="0.2">
      <c r="A24" s="28"/>
      <c r="B24" s="8"/>
      <c r="C24" s="8" t="s">
        <v>77</v>
      </c>
      <c r="D24" s="8" t="s">
        <v>12</v>
      </c>
      <c r="E24" s="17" t="s">
        <v>1</v>
      </c>
      <c r="F24" s="17" t="s">
        <v>99</v>
      </c>
      <c r="G24" s="18" t="s">
        <v>31</v>
      </c>
      <c r="H24" s="8" t="s">
        <v>100</v>
      </c>
      <c r="I24" s="24" t="s">
        <v>14</v>
      </c>
    </row>
    <row r="25" spans="1:17" x14ac:dyDescent="0.2">
      <c r="A25" s="28"/>
      <c r="B25" s="19" t="s">
        <v>32</v>
      </c>
      <c r="C25" s="8" t="s">
        <v>18</v>
      </c>
      <c r="D25" s="8" t="s">
        <v>93</v>
      </c>
      <c r="E25" s="8" t="s">
        <v>30</v>
      </c>
      <c r="F25" s="20">
        <v>15000</v>
      </c>
      <c r="G25" s="21">
        <v>14000</v>
      </c>
      <c r="H25" s="25">
        <f>F25-G25</f>
        <v>1000</v>
      </c>
      <c r="I25" s="24">
        <v>2</v>
      </c>
    </row>
    <row r="26" spans="1:17" x14ac:dyDescent="0.2">
      <c r="A26" s="28"/>
      <c r="H26" s="5"/>
      <c r="I26" s="5"/>
    </row>
    <row r="27" spans="1:17" x14ac:dyDescent="0.2">
      <c r="A27" s="28">
        <v>3</v>
      </c>
      <c r="B27" s="2" t="s">
        <v>105</v>
      </c>
      <c r="C27" s="15"/>
      <c r="D27" s="5"/>
      <c r="E27" s="5"/>
      <c r="F27" s="5"/>
      <c r="G27" s="5"/>
      <c r="H27" s="5"/>
      <c r="I27" s="5"/>
    </row>
    <row r="28" spans="1:17" x14ac:dyDescent="0.2">
      <c r="A28" s="28"/>
      <c r="B28" s="8"/>
      <c r="C28" s="18" t="s">
        <v>22</v>
      </c>
      <c r="D28" s="17" t="s">
        <v>23</v>
      </c>
      <c r="E28" s="17" t="s">
        <v>106</v>
      </c>
      <c r="F28" s="17" t="s">
        <v>107</v>
      </c>
      <c r="G28" s="5"/>
      <c r="H28" s="5"/>
      <c r="I28" s="5"/>
    </row>
    <row r="29" spans="1:17" x14ac:dyDescent="0.2">
      <c r="A29" s="28"/>
      <c r="B29" s="19" t="s">
        <v>7</v>
      </c>
      <c r="C29" s="10">
        <v>20000</v>
      </c>
      <c r="D29" s="24">
        <v>15000</v>
      </c>
      <c r="E29" s="24">
        <v>12000</v>
      </c>
      <c r="F29" s="24">
        <v>10000</v>
      </c>
      <c r="G29" s="5"/>
      <c r="H29" s="5"/>
      <c r="I29" s="5"/>
    </row>
    <row r="30" spans="1:17" x14ac:dyDescent="0.2">
      <c r="A30" s="26"/>
      <c r="B30" s="4"/>
      <c r="C30" s="5"/>
      <c r="E30" s="5"/>
      <c r="F30" s="5"/>
      <c r="G30" s="5"/>
      <c r="H30" s="4"/>
      <c r="I30" s="4"/>
    </row>
    <row r="31" spans="1:17" x14ac:dyDescent="0.2">
      <c r="A31" s="3">
        <v>4</v>
      </c>
      <c r="B31" s="4" t="s">
        <v>61</v>
      </c>
      <c r="C31" s="5"/>
      <c r="D31" s="27"/>
      <c r="E31" s="5"/>
      <c r="F31" s="5"/>
      <c r="G31" s="5"/>
      <c r="H31" s="5"/>
      <c r="I31" s="5"/>
    </row>
    <row r="32" spans="1:17" x14ac:dyDescent="0.2">
      <c r="A32" s="3"/>
      <c r="B32" s="4"/>
      <c r="C32" s="129" t="s">
        <v>62</v>
      </c>
      <c r="D32" s="129"/>
      <c r="E32" s="129"/>
      <c r="G32" s="129" t="s">
        <v>63</v>
      </c>
      <c r="H32" s="129"/>
      <c r="I32" s="129"/>
      <c r="K32" s="129" t="s">
        <v>108</v>
      </c>
      <c r="L32" s="129"/>
      <c r="M32" s="129"/>
      <c r="O32" s="129" t="s">
        <v>109</v>
      </c>
      <c r="P32" s="129"/>
      <c r="Q32" s="129"/>
    </row>
    <row r="33" spans="1:17" x14ac:dyDescent="0.2">
      <c r="A33" s="28"/>
      <c r="B33" s="5"/>
      <c r="C33" s="29" t="s">
        <v>12</v>
      </c>
      <c r="D33" s="29" t="s">
        <v>4</v>
      </c>
      <c r="E33" s="29" t="s">
        <v>5</v>
      </c>
      <c r="F33" s="30"/>
      <c r="G33" s="29" t="s">
        <v>12</v>
      </c>
      <c r="H33" s="29" t="s">
        <v>4</v>
      </c>
      <c r="I33" s="29" t="s">
        <v>5</v>
      </c>
      <c r="K33" s="29" t="s">
        <v>12</v>
      </c>
      <c r="L33" s="29" t="s">
        <v>4</v>
      </c>
      <c r="M33" s="29" t="s">
        <v>5</v>
      </c>
      <c r="N33" s="30"/>
      <c r="O33" s="29" t="s">
        <v>12</v>
      </c>
      <c r="P33" s="29" t="s">
        <v>4</v>
      </c>
      <c r="Q33" s="29" t="s">
        <v>5</v>
      </c>
    </row>
    <row r="34" spans="1:17" x14ac:dyDescent="0.2">
      <c r="A34" s="28"/>
      <c r="B34" s="4" t="s">
        <v>110</v>
      </c>
      <c r="C34" s="31">
        <f>F6</f>
        <v>90000</v>
      </c>
      <c r="D34" s="31">
        <f>C34</f>
        <v>90000</v>
      </c>
      <c r="E34" s="26">
        <f>D34</f>
        <v>90000</v>
      </c>
      <c r="G34" s="32">
        <v>0</v>
      </c>
      <c r="H34" s="32">
        <f>G34</f>
        <v>0</v>
      </c>
      <c r="I34" s="32">
        <f>H34</f>
        <v>0</v>
      </c>
      <c r="K34" s="32">
        <v>0</v>
      </c>
      <c r="L34" s="32">
        <f>K34</f>
        <v>0</v>
      </c>
      <c r="M34" s="32">
        <f>L34</f>
        <v>0</v>
      </c>
      <c r="O34" s="32">
        <v>0</v>
      </c>
      <c r="P34" s="32">
        <f>O34</f>
        <v>0</v>
      </c>
      <c r="Q34" s="32">
        <f>P34</f>
        <v>0</v>
      </c>
    </row>
    <row r="35" spans="1:17" x14ac:dyDescent="0.2">
      <c r="A35" s="28"/>
      <c r="B35" s="4" t="s">
        <v>111</v>
      </c>
      <c r="C35" s="31">
        <f>F7</f>
        <v>70000</v>
      </c>
      <c r="D35" s="31">
        <f>C35</f>
        <v>70000</v>
      </c>
      <c r="E35" s="26">
        <f>D35</f>
        <v>70000</v>
      </c>
      <c r="G35" s="32">
        <v>0</v>
      </c>
      <c r="H35" s="32">
        <v>0</v>
      </c>
      <c r="I35" s="32">
        <v>0</v>
      </c>
      <c r="K35" s="32">
        <v>0</v>
      </c>
      <c r="L35" s="32">
        <v>0</v>
      </c>
      <c r="M35" s="32">
        <v>0</v>
      </c>
      <c r="O35" s="32">
        <v>0</v>
      </c>
      <c r="P35" s="32">
        <v>0</v>
      </c>
      <c r="Q35" s="32">
        <v>0</v>
      </c>
    </row>
    <row r="36" spans="1:17" x14ac:dyDescent="0.2">
      <c r="A36" s="28"/>
      <c r="B36" s="4" t="s">
        <v>112</v>
      </c>
      <c r="C36" s="32">
        <v>0</v>
      </c>
      <c r="D36" s="32">
        <v>0</v>
      </c>
      <c r="E36" s="26"/>
      <c r="G36" s="33">
        <v>0</v>
      </c>
      <c r="H36" s="33">
        <v>0</v>
      </c>
      <c r="I36" s="33">
        <v>0</v>
      </c>
      <c r="K36" s="32">
        <f>F8</f>
        <v>50000</v>
      </c>
      <c r="L36" s="32">
        <f>K36</f>
        <v>50000</v>
      </c>
      <c r="M36" s="32">
        <f>L36</f>
        <v>50000</v>
      </c>
      <c r="O36" s="32">
        <v>0</v>
      </c>
      <c r="P36" s="32">
        <v>0</v>
      </c>
      <c r="Q36" s="32">
        <v>0</v>
      </c>
    </row>
    <row r="37" spans="1:17" x14ac:dyDescent="0.2">
      <c r="A37" s="28"/>
      <c r="B37" s="2" t="s">
        <v>51</v>
      </c>
      <c r="C37" s="34">
        <f>C38-SUM(C34:C35)</f>
        <v>240000</v>
      </c>
      <c r="D37" s="34">
        <f>D38-SUM(D34:D35)</f>
        <v>270000</v>
      </c>
      <c r="E37" s="34">
        <f>E38-SUM(E34:E35)</f>
        <v>310000</v>
      </c>
      <c r="G37" s="34">
        <f>G38-SUM(G34:G34)</f>
        <v>150000</v>
      </c>
      <c r="H37" s="34">
        <f>H38-SUM(H34:H34)</f>
        <v>165000</v>
      </c>
      <c r="I37" s="34">
        <f>I38-SUM(I34:I34)</f>
        <v>185000</v>
      </c>
      <c r="K37" s="34">
        <f>K38-SUM(K34:K36)</f>
        <v>20000</v>
      </c>
      <c r="L37" s="34">
        <f>L38-SUM(L34:L36)</f>
        <v>28000</v>
      </c>
      <c r="M37" s="34">
        <f>M38-SUM(M34:M36)</f>
        <v>48000</v>
      </c>
      <c r="O37" s="34">
        <f>O38-SUM(O34:O36)</f>
        <v>70000</v>
      </c>
      <c r="P37" s="34">
        <f>P38-SUM(P34:P36)</f>
        <v>70000</v>
      </c>
      <c r="Q37" s="34">
        <f>Q38-SUM(Q34:Q36)</f>
        <v>90000</v>
      </c>
    </row>
    <row r="38" spans="1:17" x14ac:dyDescent="0.2">
      <c r="A38" s="28"/>
      <c r="B38" s="4" t="s">
        <v>52</v>
      </c>
      <c r="C38" s="4">
        <f>C42</f>
        <v>400000</v>
      </c>
      <c r="D38" s="4">
        <f>D42</f>
        <v>430000</v>
      </c>
      <c r="E38" s="26">
        <f>E42</f>
        <v>470000</v>
      </c>
      <c r="G38" s="4">
        <f>G42</f>
        <v>150000</v>
      </c>
      <c r="H38" s="4">
        <f>H42</f>
        <v>165000</v>
      </c>
      <c r="I38" s="4">
        <f>I42</f>
        <v>185000</v>
      </c>
      <c r="K38" s="4">
        <f>K42</f>
        <v>70000</v>
      </c>
      <c r="L38" s="4">
        <f>L42</f>
        <v>78000</v>
      </c>
      <c r="M38" s="4">
        <f>M42</f>
        <v>98000</v>
      </c>
      <c r="O38" s="4">
        <f>O42</f>
        <v>70000</v>
      </c>
      <c r="P38" s="4">
        <f>P42</f>
        <v>70000</v>
      </c>
      <c r="Q38" s="4">
        <f>Q42</f>
        <v>90000</v>
      </c>
    </row>
    <row r="39" spans="1:17" x14ac:dyDescent="0.2">
      <c r="A39" s="28"/>
      <c r="B39" s="5"/>
      <c r="C39" s="4"/>
      <c r="D39" s="4"/>
      <c r="E39" s="26"/>
      <c r="G39" s="4"/>
      <c r="H39" s="4"/>
      <c r="I39" s="4"/>
      <c r="K39" s="4"/>
      <c r="L39" s="4"/>
      <c r="M39" s="4"/>
      <c r="O39" s="4"/>
      <c r="P39" s="4"/>
      <c r="Q39" s="4"/>
    </row>
    <row r="40" spans="1:17" x14ac:dyDescent="0.2">
      <c r="A40" s="28"/>
      <c r="B40" s="4" t="s">
        <v>15</v>
      </c>
      <c r="C40" s="4">
        <v>100000</v>
      </c>
      <c r="D40" s="4">
        <f>C40</f>
        <v>100000</v>
      </c>
      <c r="E40" s="4">
        <f>D40</f>
        <v>100000</v>
      </c>
      <c r="G40" s="4">
        <v>100000</v>
      </c>
      <c r="H40" s="4">
        <f>G40</f>
        <v>100000</v>
      </c>
      <c r="I40" s="4">
        <f>H40</f>
        <v>100000</v>
      </c>
      <c r="K40" s="4">
        <v>50000</v>
      </c>
      <c r="L40" s="4">
        <f>K40</f>
        <v>50000</v>
      </c>
      <c r="M40" s="4">
        <f>L40</f>
        <v>50000</v>
      </c>
      <c r="O40" s="4">
        <v>50000</v>
      </c>
      <c r="P40" s="4">
        <f>O40</f>
        <v>50000</v>
      </c>
      <c r="Q40" s="4">
        <f>P40</f>
        <v>50000</v>
      </c>
    </row>
    <row r="41" spans="1:17" s="36" customFormat="1" x14ac:dyDescent="0.2">
      <c r="A41" s="39"/>
      <c r="B41" s="35" t="s">
        <v>25</v>
      </c>
      <c r="C41" s="34">
        <v>300000</v>
      </c>
      <c r="D41" s="34">
        <f>C41+D46-C29</f>
        <v>330000</v>
      </c>
      <c r="E41" s="34">
        <f>D41+E46</f>
        <v>370000</v>
      </c>
      <c r="G41" s="34">
        <v>50000</v>
      </c>
      <c r="H41" s="34">
        <f>G41+H46-D29</f>
        <v>65000</v>
      </c>
      <c r="I41" s="34">
        <f>H41+I46</f>
        <v>85000</v>
      </c>
      <c r="K41" s="34">
        <v>20000</v>
      </c>
      <c r="L41" s="34">
        <f>K41+L46-E29</f>
        <v>28000</v>
      </c>
      <c r="M41" s="34">
        <f>L41+M46</f>
        <v>48000</v>
      </c>
      <c r="O41" s="34">
        <v>20000</v>
      </c>
      <c r="P41" s="34">
        <f>O41+P46-F29</f>
        <v>20000</v>
      </c>
      <c r="Q41" s="34">
        <f>P41+Q46-G29</f>
        <v>40000</v>
      </c>
    </row>
    <row r="42" spans="1:17" x14ac:dyDescent="0.2">
      <c r="A42" s="28"/>
      <c r="B42" s="4" t="s">
        <v>52</v>
      </c>
      <c r="C42" s="4">
        <f>SUM(C40:C41)</f>
        <v>400000</v>
      </c>
      <c r="D42" s="4">
        <f>SUM(D40:D41)</f>
        <v>430000</v>
      </c>
      <c r="E42" s="4">
        <f>SUM(E40:E41)</f>
        <v>470000</v>
      </c>
      <c r="G42" s="4">
        <f>SUM(G40:G41)</f>
        <v>150000</v>
      </c>
      <c r="H42" s="4">
        <f>SUM(H40:H41)</f>
        <v>165000</v>
      </c>
      <c r="I42" s="4">
        <f>SUM(I40:I41)</f>
        <v>185000</v>
      </c>
      <c r="K42" s="4">
        <f>SUM(K40:K41)</f>
        <v>70000</v>
      </c>
      <c r="L42" s="4">
        <f>SUM(L40:L41)</f>
        <v>78000</v>
      </c>
      <c r="M42" s="4">
        <f>SUM(M40:M41)</f>
        <v>98000</v>
      </c>
      <c r="O42" s="4">
        <f>SUM(O40:O41)</f>
        <v>70000</v>
      </c>
      <c r="P42" s="4">
        <f>SUM(P40:P41)</f>
        <v>70000</v>
      </c>
      <c r="Q42" s="4">
        <f>SUM(Q40:Q41)</f>
        <v>90000</v>
      </c>
    </row>
    <row r="43" spans="1:17" x14ac:dyDescent="0.2">
      <c r="A43" s="28"/>
    </row>
    <row r="44" spans="1:17" x14ac:dyDescent="0.2">
      <c r="B44" s="2" t="s">
        <v>44</v>
      </c>
      <c r="D44" s="2">
        <v>250000</v>
      </c>
      <c r="E44" s="2">
        <v>320000</v>
      </c>
      <c r="H44" s="2">
        <v>250000</v>
      </c>
      <c r="I44" s="2">
        <v>220000</v>
      </c>
      <c r="L44" s="2">
        <v>150000</v>
      </c>
      <c r="M44" s="2">
        <v>120000</v>
      </c>
      <c r="P44" s="2">
        <v>80000</v>
      </c>
      <c r="Q44" s="2">
        <v>90000</v>
      </c>
    </row>
    <row r="45" spans="1:17" x14ac:dyDescent="0.2">
      <c r="B45" s="2" t="s">
        <v>43</v>
      </c>
      <c r="D45" s="37">
        <v>-200000</v>
      </c>
      <c r="E45" s="37">
        <v>-280000</v>
      </c>
      <c r="H45" s="37">
        <v>-220000</v>
      </c>
      <c r="I45" s="37">
        <v>-200000</v>
      </c>
      <c r="L45" s="37">
        <v>-130000</v>
      </c>
      <c r="M45" s="37">
        <v>-100000</v>
      </c>
      <c r="P45" s="37">
        <v>-70000</v>
      </c>
      <c r="Q45" s="37">
        <v>-70000</v>
      </c>
    </row>
    <row r="46" spans="1:17" x14ac:dyDescent="0.2">
      <c r="B46" s="4" t="s">
        <v>113</v>
      </c>
      <c r="C46" s="5"/>
      <c r="D46" s="5">
        <f>SUM(D44:D45)</f>
        <v>50000</v>
      </c>
      <c r="E46" s="5">
        <f>SUM(E44:E45)</f>
        <v>40000</v>
      </c>
      <c r="G46" s="5"/>
      <c r="H46" s="5">
        <f>SUM(H44:H45)</f>
        <v>30000</v>
      </c>
      <c r="I46" s="5">
        <f>SUM(I44:I45)</f>
        <v>20000</v>
      </c>
      <c r="K46" s="5"/>
      <c r="L46" s="5">
        <f>SUM(L44:L45)</f>
        <v>20000</v>
      </c>
      <c r="M46" s="5">
        <f>SUM(M44:M45)</f>
        <v>20000</v>
      </c>
      <c r="O46" s="5"/>
      <c r="P46" s="5">
        <f>SUM(P44:P45)</f>
        <v>10000</v>
      </c>
      <c r="Q46" s="5">
        <f>SUM(Q44:Q45)</f>
        <v>20000</v>
      </c>
    </row>
    <row r="47" spans="1:17" x14ac:dyDescent="0.2">
      <c r="B47" s="4"/>
      <c r="C47" s="5"/>
      <c r="D47" s="5"/>
      <c r="E47" s="26"/>
      <c r="F47" s="5"/>
      <c r="G47" s="5"/>
      <c r="I47" s="5"/>
      <c r="J47" s="5"/>
      <c r="K47" s="26"/>
      <c r="L47" s="5"/>
      <c r="M47" s="5"/>
    </row>
    <row r="48" spans="1:17" s="30" customFormat="1" x14ac:dyDescent="0.2">
      <c r="A48" s="30" t="s">
        <v>53</v>
      </c>
    </row>
    <row r="49" spans="1:11" s="30" customFormat="1" x14ac:dyDescent="0.2">
      <c r="A49" s="30">
        <v>1</v>
      </c>
      <c r="B49" s="30" t="s">
        <v>114</v>
      </c>
    </row>
    <row r="50" spans="1:11" s="30" customFormat="1" x14ac:dyDescent="0.2">
      <c r="A50" s="30">
        <v>2</v>
      </c>
      <c r="B50" s="2" t="s">
        <v>115</v>
      </c>
    </row>
    <row r="51" spans="1:11" s="30" customFormat="1" x14ac:dyDescent="0.2">
      <c r="B51" s="2"/>
    </row>
    <row r="52" spans="1:11" s="30" customFormat="1" x14ac:dyDescent="0.2">
      <c r="C52" s="5"/>
    </row>
    <row r="53" spans="1:11" s="30" customFormat="1" x14ac:dyDescent="0.2">
      <c r="A53" s="30" t="s">
        <v>10</v>
      </c>
      <c r="B53" s="30" t="s">
        <v>28</v>
      </c>
    </row>
    <row r="54" spans="1:11" x14ac:dyDescent="0.2">
      <c r="A54" s="28"/>
      <c r="B54" s="36"/>
      <c r="C54" s="5"/>
      <c r="D54" s="5"/>
      <c r="E54" s="5"/>
      <c r="F54" s="5"/>
      <c r="G54" s="38"/>
      <c r="H54" s="5"/>
      <c r="I54" s="35"/>
    </row>
    <row r="55" spans="1:11" x14ac:dyDescent="0.2">
      <c r="A55" s="28" t="s">
        <v>80</v>
      </c>
      <c r="B55" s="36" t="s">
        <v>116</v>
      </c>
      <c r="C55" s="5"/>
      <c r="D55" s="5"/>
      <c r="E55" s="5"/>
      <c r="F55" s="5"/>
      <c r="G55" s="38"/>
      <c r="H55" s="5"/>
      <c r="I55" s="35"/>
    </row>
    <row r="56" spans="1:11" x14ac:dyDescent="0.2">
      <c r="A56" s="28">
        <v>1</v>
      </c>
      <c r="B56" s="36" t="s">
        <v>54</v>
      </c>
      <c r="C56" s="5"/>
      <c r="D56" s="5"/>
      <c r="E56" s="5"/>
      <c r="F56" s="5"/>
      <c r="G56" s="38"/>
      <c r="H56" s="5"/>
      <c r="I56" s="35"/>
    </row>
    <row r="57" spans="1:11" x14ac:dyDescent="0.2">
      <c r="A57" s="28"/>
      <c r="B57" s="36"/>
      <c r="C57" s="5"/>
      <c r="D57" s="129" t="s">
        <v>117</v>
      </c>
      <c r="E57" s="129"/>
      <c r="F57" s="5"/>
      <c r="G57" s="151" t="s">
        <v>118</v>
      </c>
      <c r="H57" s="151"/>
      <c r="I57" s="35"/>
      <c r="J57" s="152" t="s">
        <v>119</v>
      </c>
      <c r="K57" s="152"/>
    </row>
    <row r="58" spans="1:11" x14ac:dyDescent="0.2">
      <c r="A58" s="28"/>
      <c r="B58" s="36"/>
      <c r="D58" s="41" t="s">
        <v>36</v>
      </c>
      <c r="E58" s="70" t="s">
        <v>24</v>
      </c>
      <c r="G58" s="41" t="s">
        <v>36</v>
      </c>
      <c r="H58" s="70" t="s">
        <v>24</v>
      </c>
      <c r="I58" s="35"/>
      <c r="J58" s="41" t="s">
        <v>36</v>
      </c>
      <c r="K58" s="70" t="s">
        <v>24</v>
      </c>
    </row>
    <row r="59" spans="1:11" x14ac:dyDescent="0.2">
      <c r="A59" s="28"/>
      <c r="B59" s="36" t="s">
        <v>37</v>
      </c>
      <c r="D59" s="5">
        <f>F6</f>
        <v>90000</v>
      </c>
      <c r="E59" s="42">
        <f>E60</f>
        <v>60000</v>
      </c>
      <c r="G59" s="5">
        <f>F7</f>
        <v>70000</v>
      </c>
      <c r="H59" s="42">
        <f>H60</f>
        <v>13999.999999999996</v>
      </c>
      <c r="I59" s="35"/>
      <c r="J59" s="5">
        <f>F8</f>
        <v>50000</v>
      </c>
      <c r="K59" s="42">
        <f>K60</f>
        <v>21000.000000000004</v>
      </c>
    </row>
    <row r="60" spans="1:11" x14ac:dyDescent="0.2">
      <c r="A60" s="28"/>
      <c r="B60" s="36" t="s">
        <v>35</v>
      </c>
      <c r="D60" s="43">
        <f>E6*G42</f>
        <v>90000</v>
      </c>
      <c r="E60" s="5">
        <f>G42*(1-E6)</f>
        <v>60000</v>
      </c>
      <c r="G60" s="43">
        <f>K42*E7</f>
        <v>56000</v>
      </c>
      <c r="H60" s="5">
        <f>K42*(1-E7)</f>
        <v>13999.999999999996</v>
      </c>
      <c r="I60" s="35"/>
      <c r="J60" s="43">
        <f>O42*E8</f>
        <v>49000</v>
      </c>
      <c r="K60" s="5">
        <f>O42*(1-E8)</f>
        <v>21000.000000000004</v>
      </c>
    </row>
    <row r="61" spans="1:11" x14ac:dyDescent="0.2">
      <c r="A61" s="28"/>
      <c r="B61" s="36" t="s">
        <v>38</v>
      </c>
      <c r="C61" s="5"/>
      <c r="D61" s="33">
        <f>D59-D60</f>
        <v>0</v>
      </c>
      <c r="E61" s="5"/>
      <c r="G61" s="5">
        <f>G59-G60</f>
        <v>14000</v>
      </c>
      <c r="H61" s="5"/>
      <c r="I61" s="35"/>
      <c r="J61" s="5">
        <f>J59-J60</f>
        <v>1000</v>
      </c>
    </row>
    <row r="62" spans="1:11" x14ac:dyDescent="0.2">
      <c r="A62" s="28"/>
      <c r="B62" s="36"/>
      <c r="C62" s="5"/>
      <c r="D62" s="5"/>
      <c r="E62" s="5"/>
      <c r="F62" s="5"/>
      <c r="G62" s="38"/>
      <c r="H62" s="5"/>
      <c r="I62" s="35"/>
    </row>
    <row r="63" spans="1:11" x14ac:dyDescent="0.2">
      <c r="A63" s="28">
        <v>2</v>
      </c>
      <c r="B63" s="2" t="s">
        <v>186</v>
      </c>
      <c r="C63" s="15"/>
      <c r="D63" s="5"/>
      <c r="F63" s="5"/>
      <c r="G63" s="5"/>
      <c r="H63" s="5"/>
      <c r="I63" s="5"/>
    </row>
    <row r="64" spans="1:11" x14ac:dyDescent="0.2">
      <c r="A64" s="28"/>
      <c r="B64" s="2" t="s">
        <v>187</v>
      </c>
      <c r="C64" s="44"/>
      <c r="D64" s="39"/>
      <c r="F64" s="5"/>
      <c r="G64" s="5"/>
      <c r="H64" s="5"/>
      <c r="I64" s="5"/>
    </row>
    <row r="65" spans="1:9" x14ac:dyDescent="0.2">
      <c r="A65" s="28"/>
      <c r="B65" s="2" t="s">
        <v>197</v>
      </c>
      <c r="C65" s="44"/>
      <c r="D65" s="39"/>
      <c r="F65" s="5"/>
      <c r="G65" s="5"/>
      <c r="H65" s="5"/>
      <c r="I65" s="5"/>
    </row>
    <row r="66" spans="1:9" x14ac:dyDescent="0.2">
      <c r="A66" s="28"/>
      <c r="B66" s="7"/>
      <c r="C66" s="18" t="s">
        <v>7</v>
      </c>
      <c r="D66" s="18" t="s">
        <v>45</v>
      </c>
      <c r="E66" s="18" t="s">
        <v>46</v>
      </c>
      <c r="F66" s="5"/>
      <c r="G66" s="5"/>
      <c r="H66" s="5"/>
      <c r="I66" s="5"/>
    </row>
    <row r="67" spans="1:9" x14ac:dyDescent="0.2">
      <c r="A67" s="28"/>
      <c r="B67" s="17" t="s">
        <v>185</v>
      </c>
      <c r="C67" s="20">
        <f>-H16</f>
        <v>-2000</v>
      </c>
      <c r="D67" s="45">
        <v>0</v>
      </c>
      <c r="E67" s="45">
        <v>0</v>
      </c>
      <c r="F67" s="5"/>
      <c r="G67" s="5"/>
      <c r="H67" s="5"/>
      <c r="I67" s="5"/>
    </row>
    <row r="68" spans="1:9" x14ac:dyDescent="0.2">
      <c r="A68" s="28"/>
      <c r="B68" s="7" t="s">
        <v>2</v>
      </c>
      <c r="C68" s="21">
        <f>-H16</f>
        <v>-2000</v>
      </c>
      <c r="D68" s="25">
        <f>C68+D67</f>
        <v>-2000</v>
      </c>
      <c r="E68" s="25">
        <f>D68+E67</f>
        <v>-2000</v>
      </c>
      <c r="F68" s="5"/>
      <c r="G68" s="5"/>
      <c r="H68" s="5"/>
      <c r="I68" s="5"/>
    </row>
    <row r="69" spans="1:9" x14ac:dyDescent="0.2">
      <c r="A69" s="28"/>
      <c r="C69" s="44"/>
      <c r="D69" s="39"/>
      <c r="F69" s="5"/>
      <c r="G69" s="5"/>
      <c r="H69" s="5"/>
      <c r="I69" s="5"/>
    </row>
    <row r="70" spans="1:9" x14ac:dyDescent="0.2">
      <c r="A70" s="28"/>
      <c r="B70" s="2" t="s">
        <v>188</v>
      </c>
      <c r="C70" s="44"/>
      <c r="D70" s="39"/>
      <c r="F70" s="5"/>
      <c r="G70" s="5"/>
      <c r="H70" s="5"/>
      <c r="I70" s="5"/>
    </row>
    <row r="71" spans="1:9" x14ac:dyDescent="0.2">
      <c r="A71" s="28"/>
      <c r="B71" s="2" t="s">
        <v>198</v>
      </c>
      <c r="C71" s="44"/>
      <c r="D71" s="39"/>
      <c r="F71" s="5"/>
      <c r="G71" s="5"/>
      <c r="H71" s="5"/>
      <c r="I71" s="5"/>
    </row>
    <row r="72" spans="1:9" x14ac:dyDescent="0.2">
      <c r="A72" s="28"/>
      <c r="B72" s="7"/>
      <c r="C72" s="18" t="s">
        <v>0</v>
      </c>
      <c r="D72" s="17" t="s">
        <v>191</v>
      </c>
      <c r="E72" s="24" t="s">
        <v>68</v>
      </c>
      <c r="F72" s="7" t="s">
        <v>66</v>
      </c>
      <c r="H72" s="5"/>
      <c r="I72" s="5"/>
    </row>
    <row r="73" spans="1:9" x14ac:dyDescent="0.2">
      <c r="A73" s="28"/>
      <c r="B73" s="18" t="s">
        <v>7</v>
      </c>
      <c r="C73" s="7">
        <f>I17</f>
        <v>10000</v>
      </c>
      <c r="D73" s="11">
        <f>1-G17/F17</f>
        <v>0.5</v>
      </c>
      <c r="E73" s="20">
        <f>-C73*D73</f>
        <v>-5000</v>
      </c>
      <c r="F73" s="21">
        <f>E73</f>
        <v>-5000</v>
      </c>
      <c r="H73" s="5"/>
      <c r="I73" s="5"/>
    </row>
    <row r="74" spans="1:9" x14ac:dyDescent="0.2">
      <c r="A74" s="28"/>
      <c r="B74" s="18" t="s">
        <v>45</v>
      </c>
      <c r="C74" s="45">
        <f>-H22</f>
        <v>0</v>
      </c>
      <c r="D74" s="45">
        <v>0</v>
      </c>
      <c r="E74" s="45">
        <f>-C74*D74</f>
        <v>0</v>
      </c>
      <c r="F74" s="45">
        <f>E74-E73</f>
        <v>5000</v>
      </c>
      <c r="H74" s="5"/>
      <c r="I74" s="5"/>
    </row>
    <row r="75" spans="1:9" x14ac:dyDescent="0.2">
      <c r="A75" s="28"/>
      <c r="B75" s="36"/>
      <c r="C75" s="46"/>
      <c r="D75" s="47"/>
      <c r="E75" s="47"/>
      <c r="F75" s="5"/>
      <c r="G75" s="5"/>
      <c r="H75" s="5"/>
      <c r="I75" s="5"/>
    </row>
    <row r="76" spans="1:9" x14ac:dyDescent="0.2">
      <c r="A76" s="28"/>
      <c r="B76" s="2" t="s">
        <v>189</v>
      </c>
      <c r="C76" s="15"/>
      <c r="D76" s="5"/>
      <c r="E76" s="5"/>
      <c r="F76" s="5"/>
      <c r="G76" s="5"/>
      <c r="H76" s="5"/>
      <c r="I76" s="5"/>
    </row>
    <row r="77" spans="1:9" x14ac:dyDescent="0.2">
      <c r="A77" s="28"/>
      <c r="B77" s="2" t="s">
        <v>199</v>
      </c>
      <c r="C77" s="44"/>
      <c r="D77" s="39"/>
      <c r="F77" s="5"/>
      <c r="G77" s="5"/>
      <c r="H77" s="5"/>
      <c r="I77" s="5"/>
    </row>
    <row r="78" spans="1:9" x14ac:dyDescent="0.2">
      <c r="A78" s="28"/>
      <c r="B78" s="8"/>
      <c r="C78" s="8" t="s">
        <v>120</v>
      </c>
      <c r="D78" s="8" t="s">
        <v>4</v>
      </c>
      <c r="E78" s="8" t="s">
        <v>45</v>
      </c>
      <c r="F78" s="8" t="s">
        <v>46</v>
      </c>
      <c r="G78" s="5"/>
      <c r="H78" s="5"/>
      <c r="I78" s="5"/>
    </row>
    <row r="79" spans="1:9" x14ac:dyDescent="0.2">
      <c r="A79" s="28"/>
      <c r="B79" s="19" t="s">
        <v>185</v>
      </c>
      <c r="C79" s="25">
        <f>-H21</f>
        <v>-10000</v>
      </c>
      <c r="D79" s="45">
        <v>0</v>
      </c>
      <c r="E79" s="45">
        <v>0</v>
      </c>
      <c r="F79" s="45">
        <v>0</v>
      </c>
      <c r="G79" s="5"/>
      <c r="H79" s="5"/>
      <c r="I79" s="5"/>
    </row>
    <row r="80" spans="1:9" x14ac:dyDescent="0.2">
      <c r="A80" s="28"/>
      <c r="B80" s="7" t="s">
        <v>33</v>
      </c>
      <c r="C80" s="22">
        <v>0</v>
      </c>
      <c r="D80" s="10">
        <f>-$C$79/$I$21</f>
        <v>2500</v>
      </c>
      <c r="E80" s="10">
        <f>-$C$79/$I$21</f>
        <v>2500</v>
      </c>
      <c r="F80" s="10">
        <f>-$C$79/$I$21</f>
        <v>2500</v>
      </c>
      <c r="G80" s="5"/>
      <c r="H80" s="5"/>
      <c r="I80" s="5"/>
    </row>
    <row r="81" spans="1:9" x14ac:dyDescent="0.2">
      <c r="A81" s="28"/>
      <c r="B81" s="7" t="s">
        <v>103</v>
      </c>
      <c r="C81" s="25">
        <f>C79</f>
        <v>-10000</v>
      </c>
      <c r="D81" s="10">
        <f>C81+D80</f>
        <v>-7500</v>
      </c>
      <c r="E81" s="10">
        <f>D81+E80</f>
        <v>-5000</v>
      </c>
      <c r="F81" s="10">
        <f>E81+F80</f>
        <v>-2500</v>
      </c>
      <c r="G81" s="5"/>
      <c r="H81" s="5"/>
      <c r="I81" s="5"/>
    </row>
    <row r="82" spans="1:9" x14ac:dyDescent="0.2">
      <c r="A82" s="28"/>
      <c r="B82" s="36"/>
      <c r="C82" s="47"/>
      <c r="D82" s="14"/>
      <c r="E82" s="14"/>
      <c r="F82" s="14"/>
      <c r="G82" s="5"/>
      <c r="H82" s="5"/>
      <c r="I82" s="5"/>
    </row>
    <row r="83" spans="1:9" x14ac:dyDescent="0.2">
      <c r="A83" s="28"/>
      <c r="B83" s="2" t="s">
        <v>190</v>
      </c>
      <c r="C83" s="15"/>
      <c r="D83" s="5"/>
      <c r="E83" s="5"/>
      <c r="F83" s="5"/>
      <c r="G83" s="5"/>
      <c r="H83" s="5"/>
      <c r="I83" s="5"/>
    </row>
    <row r="84" spans="1:9" x14ac:dyDescent="0.2">
      <c r="A84" s="28"/>
      <c r="B84" s="2" t="s">
        <v>199</v>
      </c>
      <c r="C84" s="15"/>
      <c r="D84" s="5"/>
      <c r="E84" s="5"/>
      <c r="F84" s="5"/>
      <c r="G84" s="5"/>
      <c r="H84" s="5"/>
      <c r="I84" s="5"/>
    </row>
    <row r="85" spans="1:9" x14ac:dyDescent="0.2">
      <c r="A85" s="28"/>
      <c r="B85" s="8"/>
      <c r="C85" s="8" t="s">
        <v>120</v>
      </c>
      <c r="D85" s="8" t="s">
        <v>4</v>
      </c>
      <c r="E85" s="8" t="s">
        <v>45</v>
      </c>
      <c r="F85" s="5"/>
      <c r="G85" s="5"/>
      <c r="H85" s="5"/>
      <c r="I85" s="5"/>
    </row>
    <row r="86" spans="1:9" x14ac:dyDescent="0.2">
      <c r="A86" s="28"/>
      <c r="B86" s="19" t="s">
        <v>185</v>
      </c>
      <c r="C86" s="25">
        <f>-H25</f>
        <v>-1000</v>
      </c>
      <c r="D86" s="45">
        <v>0</v>
      </c>
      <c r="E86" s="45">
        <v>0</v>
      </c>
      <c r="F86" s="5"/>
      <c r="G86" s="5"/>
      <c r="H86" s="5"/>
      <c r="I86" s="5"/>
    </row>
    <row r="87" spans="1:9" x14ac:dyDescent="0.2">
      <c r="A87" s="28"/>
      <c r="B87" s="7" t="s">
        <v>33</v>
      </c>
      <c r="C87" s="22">
        <v>0</v>
      </c>
      <c r="D87" s="10">
        <f>-$C$86/$I$25</f>
        <v>500</v>
      </c>
      <c r="E87" s="10">
        <f>-$C$86/$I$25</f>
        <v>500</v>
      </c>
      <c r="F87" s="5"/>
      <c r="G87" s="5"/>
      <c r="H87" s="5"/>
      <c r="I87" s="5"/>
    </row>
    <row r="88" spans="1:9" x14ac:dyDescent="0.2">
      <c r="A88" s="28"/>
      <c r="B88" s="7" t="s">
        <v>30</v>
      </c>
      <c r="C88" s="25">
        <f>C86</f>
        <v>-1000</v>
      </c>
      <c r="D88" s="10">
        <f>C88+D87</f>
        <v>-500</v>
      </c>
      <c r="E88" s="22">
        <f>D88+E87</f>
        <v>0</v>
      </c>
      <c r="F88" s="5"/>
      <c r="G88" s="5"/>
      <c r="H88" s="5"/>
      <c r="I88" s="5"/>
    </row>
    <row r="89" spans="1:9" x14ac:dyDescent="0.2">
      <c r="A89" s="28"/>
      <c r="C89" s="15"/>
      <c r="D89" s="5"/>
      <c r="E89" s="5"/>
      <c r="F89" s="5"/>
      <c r="G89" s="5"/>
      <c r="H89" s="5"/>
      <c r="I89" s="5"/>
    </row>
    <row r="90" spans="1:9" hidden="1" x14ac:dyDescent="0.2">
      <c r="A90" s="28">
        <v>6</v>
      </c>
      <c r="B90" s="2" t="s">
        <v>105</v>
      </c>
      <c r="C90" s="15"/>
      <c r="D90" s="5"/>
      <c r="E90" s="5"/>
      <c r="F90" s="5"/>
      <c r="G90" s="5"/>
      <c r="H90" s="5"/>
      <c r="I90" s="5"/>
    </row>
    <row r="91" spans="1:9" hidden="1" x14ac:dyDescent="0.2">
      <c r="A91" s="28"/>
      <c r="B91" s="137" t="s">
        <v>121</v>
      </c>
      <c r="C91" s="138"/>
      <c r="D91" s="139"/>
      <c r="E91" s="18" t="s">
        <v>22</v>
      </c>
      <c r="F91" s="17" t="s">
        <v>23</v>
      </c>
      <c r="G91" s="17" t="s">
        <v>106</v>
      </c>
      <c r="H91" s="17" t="s">
        <v>107</v>
      </c>
      <c r="I91" s="17" t="s">
        <v>50</v>
      </c>
    </row>
    <row r="92" spans="1:9" hidden="1" x14ac:dyDescent="0.2">
      <c r="A92" s="28"/>
      <c r="B92" s="148" t="s">
        <v>122</v>
      </c>
      <c r="C92" s="149"/>
      <c r="D92" s="150"/>
      <c r="E92" s="10">
        <f>C29</f>
        <v>20000</v>
      </c>
      <c r="F92" s="10">
        <f>D29</f>
        <v>15000</v>
      </c>
      <c r="G92" s="10">
        <f>E29</f>
        <v>12000</v>
      </c>
      <c r="H92" s="10">
        <f>F29</f>
        <v>10000</v>
      </c>
      <c r="I92" s="24">
        <f>SUM(E92:H92)</f>
        <v>57000</v>
      </c>
    </row>
    <row r="93" spans="1:9" hidden="1" x14ac:dyDescent="0.2">
      <c r="A93" s="28"/>
      <c r="B93" s="148" t="s">
        <v>123</v>
      </c>
      <c r="C93" s="149"/>
      <c r="D93" s="150"/>
      <c r="E93" s="24"/>
      <c r="F93" s="24">
        <f>-F92*(1-E6)</f>
        <v>-6000</v>
      </c>
      <c r="G93" s="24"/>
      <c r="H93" s="24"/>
      <c r="I93" s="24">
        <f>SUM(E93:H93)</f>
        <v>-6000</v>
      </c>
    </row>
    <row r="94" spans="1:9" hidden="1" x14ac:dyDescent="0.2">
      <c r="A94" s="28"/>
      <c r="B94" s="148" t="s">
        <v>124</v>
      </c>
      <c r="C94" s="149"/>
      <c r="D94" s="150"/>
      <c r="E94" s="24"/>
      <c r="F94" s="24"/>
      <c r="G94" s="24">
        <f>-G92*(1-E7)</f>
        <v>-2399.9999999999995</v>
      </c>
      <c r="H94" s="24"/>
      <c r="I94" s="24">
        <f>SUM(E94:H94)</f>
        <v>-2399.9999999999995</v>
      </c>
    </row>
    <row r="95" spans="1:9" hidden="1" x14ac:dyDescent="0.2">
      <c r="A95" s="28"/>
      <c r="B95" s="148" t="s">
        <v>125</v>
      </c>
      <c r="C95" s="149"/>
      <c r="D95" s="150"/>
      <c r="E95" s="24"/>
      <c r="F95" s="24"/>
      <c r="G95" s="24"/>
      <c r="H95" s="24">
        <f>-H92*(1-E8)</f>
        <v>-3000.0000000000005</v>
      </c>
      <c r="I95" s="24">
        <f>SUM(E95:H95)</f>
        <v>-3000.0000000000005</v>
      </c>
    </row>
    <row r="96" spans="1:9" hidden="1" x14ac:dyDescent="0.2">
      <c r="A96" s="28"/>
      <c r="B96" s="148" t="s">
        <v>126</v>
      </c>
      <c r="C96" s="149"/>
      <c r="D96" s="150"/>
      <c r="E96" s="24">
        <f>-E92</f>
        <v>-20000</v>
      </c>
      <c r="F96" s="24">
        <f>SUM(F93:F95)</f>
        <v>-6000</v>
      </c>
      <c r="G96" s="24">
        <f>SUM(G93:G95)</f>
        <v>-2399.9999999999995</v>
      </c>
      <c r="H96" s="24">
        <f>SUM(H93:H95)</f>
        <v>-3000.0000000000005</v>
      </c>
      <c r="I96" s="24">
        <f>SUM(E96:H96)</f>
        <v>-31400</v>
      </c>
    </row>
    <row r="97" spans="1:15" hidden="1" x14ac:dyDescent="0.2">
      <c r="A97" s="28"/>
      <c r="B97" s="35"/>
      <c r="C97" s="35"/>
      <c r="D97" s="35"/>
      <c r="E97" s="35"/>
      <c r="F97" s="14"/>
      <c r="G97" s="36"/>
      <c r="H97" s="35"/>
      <c r="I97" s="36"/>
      <c r="J97" s="35"/>
    </row>
    <row r="98" spans="1:15" x14ac:dyDescent="0.2">
      <c r="A98" s="28"/>
      <c r="B98" s="4"/>
      <c r="C98" s="35"/>
      <c r="D98" s="5"/>
      <c r="E98" s="5"/>
      <c r="F98" s="5"/>
      <c r="G98" s="4"/>
      <c r="H98" s="35"/>
      <c r="I98" s="5"/>
      <c r="J98" s="5"/>
      <c r="K98" s="5"/>
      <c r="L98" s="4"/>
      <c r="M98" s="35"/>
      <c r="N98" s="5"/>
      <c r="O98" s="5"/>
    </row>
    <row r="99" spans="1:15" x14ac:dyDescent="0.2">
      <c r="A99" s="40" t="s">
        <v>64</v>
      </c>
      <c r="B99" s="2" t="s">
        <v>57</v>
      </c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</row>
    <row r="100" spans="1:15" x14ac:dyDescent="0.2">
      <c r="A100" s="2">
        <v>1</v>
      </c>
      <c r="B100" s="36" t="s">
        <v>127</v>
      </c>
      <c r="C100" s="36"/>
      <c r="D100" s="36"/>
      <c r="E100" s="36"/>
      <c r="G100" s="36"/>
      <c r="I100" s="36"/>
      <c r="J100" s="36"/>
      <c r="K100" s="36"/>
      <c r="L100" s="36"/>
      <c r="M100" s="36"/>
      <c r="N100" s="36"/>
      <c r="O100" s="36"/>
    </row>
    <row r="101" spans="1:15" x14ac:dyDescent="0.2">
      <c r="A101" s="2"/>
      <c r="B101" s="2" t="s">
        <v>128</v>
      </c>
      <c r="C101" s="36"/>
      <c r="D101" s="36"/>
      <c r="E101" s="36"/>
      <c r="G101" s="36"/>
      <c r="I101" s="36"/>
      <c r="N101" s="36"/>
      <c r="O101" s="36"/>
    </row>
    <row r="102" spans="1:15" ht="27" x14ac:dyDescent="0.2">
      <c r="A102" s="28"/>
      <c r="B102" s="8"/>
      <c r="C102" s="8" t="s">
        <v>37</v>
      </c>
      <c r="D102" s="8" t="s">
        <v>65</v>
      </c>
      <c r="E102" s="62" t="s">
        <v>34</v>
      </c>
      <c r="F102" s="48" t="s">
        <v>129</v>
      </c>
      <c r="G102" s="49" t="s">
        <v>55</v>
      </c>
      <c r="H102" s="48" t="s">
        <v>202</v>
      </c>
      <c r="I102" s="36"/>
      <c r="N102" s="36"/>
      <c r="O102" s="36"/>
    </row>
    <row r="103" spans="1:15" x14ac:dyDescent="0.2">
      <c r="A103" s="28"/>
      <c r="B103" s="7" t="s">
        <v>7</v>
      </c>
      <c r="C103" s="25">
        <f>$J$59</f>
        <v>50000</v>
      </c>
      <c r="D103" s="45">
        <f>E8*P46</f>
        <v>7000</v>
      </c>
      <c r="E103" s="50">
        <f>F73*E8</f>
        <v>-3500</v>
      </c>
      <c r="F103" s="7">
        <f>-H92*E8</f>
        <v>-7000</v>
      </c>
      <c r="G103" s="22">
        <v>0</v>
      </c>
      <c r="H103" s="25">
        <f>SUM(C103:G103)</f>
        <v>46500</v>
      </c>
      <c r="I103" s="36"/>
      <c r="N103" s="36"/>
      <c r="O103" s="36"/>
    </row>
    <row r="104" spans="1:15" x14ac:dyDescent="0.2">
      <c r="B104" s="7" t="s">
        <v>45</v>
      </c>
      <c r="C104" s="25">
        <f>$J$59</f>
        <v>50000</v>
      </c>
      <c r="D104" s="25">
        <f>Q46*E8</f>
        <v>14000</v>
      </c>
      <c r="E104" s="51">
        <f>E110-E109</f>
        <v>3500</v>
      </c>
      <c r="F104" s="45">
        <v>0</v>
      </c>
      <c r="G104" s="7">
        <f>SUM(D103:G103)</f>
        <v>-3500</v>
      </c>
      <c r="H104" s="25">
        <f>SUM(C104:G104)</f>
        <v>64000</v>
      </c>
      <c r="I104" s="36"/>
      <c r="N104" s="36"/>
      <c r="O104" s="36"/>
    </row>
    <row r="105" spans="1:15" x14ac:dyDescent="0.2">
      <c r="B105" s="36"/>
      <c r="C105" s="47"/>
      <c r="D105" s="47"/>
      <c r="E105" s="52"/>
      <c r="F105" s="53"/>
      <c r="G105" s="47"/>
      <c r="I105" s="36"/>
      <c r="N105" s="36"/>
      <c r="O105" s="36"/>
    </row>
    <row r="106" spans="1:15" x14ac:dyDescent="0.2">
      <c r="B106" s="36" t="s">
        <v>19</v>
      </c>
      <c r="C106" s="36"/>
      <c r="D106" s="36"/>
      <c r="E106" s="54"/>
      <c r="F106" s="55"/>
      <c r="G106" s="36"/>
      <c r="H106" s="47"/>
      <c r="I106" s="36"/>
      <c r="J106" s="36"/>
      <c r="K106" s="36"/>
      <c r="M106" s="36"/>
      <c r="N106" s="36"/>
      <c r="O106" s="36"/>
    </row>
    <row r="107" spans="1:15" ht="27" x14ac:dyDescent="0.2">
      <c r="B107" s="8"/>
      <c r="C107" s="48" t="s">
        <v>67</v>
      </c>
      <c r="D107" s="8" t="s">
        <v>38</v>
      </c>
      <c r="E107" s="62" t="s">
        <v>130</v>
      </c>
      <c r="F107" s="48" t="s">
        <v>202</v>
      </c>
      <c r="G107" s="36"/>
      <c r="H107" s="47"/>
      <c r="I107" s="36"/>
      <c r="J107" s="36"/>
      <c r="K107" s="36"/>
      <c r="M107" s="36"/>
      <c r="N107" s="36"/>
      <c r="O107" s="36"/>
    </row>
    <row r="108" spans="1:15" x14ac:dyDescent="0.2">
      <c r="B108" s="7" t="s">
        <v>49</v>
      </c>
      <c r="C108" s="25">
        <f>J60</f>
        <v>49000</v>
      </c>
      <c r="D108" s="25">
        <f>$J$61</f>
        <v>1000</v>
      </c>
      <c r="E108" s="56">
        <v>0</v>
      </c>
      <c r="F108" s="25">
        <f>SUM(C108:E108)</f>
        <v>50000</v>
      </c>
      <c r="G108" s="36"/>
      <c r="H108" s="47"/>
      <c r="I108" s="36"/>
      <c r="J108" s="36"/>
      <c r="K108" s="36"/>
      <c r="M108" s="36"/>
      <c r="N108" s="36"/>
      <c r="O108" s="36"/>
    </row>
    <row r="109" spans="1:15" x14ac:dyDescent="0.2">
      <c r="B109" s="7" t="s">
        <v>7</v>
      </c>
      <c r="C109" s="7">
        <f>P42*E8</f>
        <v>49000</v>
      </c>
      <c r="D109" s="25">
        <f>$J$61</f>
        <v>1000</v>
      </c>
      <c r="E109" s="51">
        <f>E8*E73</f>
        <v>-3500</v>
      </c>
      <c r="F109" s="25">
        <f>SUM(C109:E109)</f>
        <v>46500</v>
      </c>
      <c r="G109" s="36"/>
      <c r="H109" s="47"/>
      <c r="I109" s="36"/>
      <c r="J109" s="36"/>
      <c r="K109" s="36"/>
      <c r="M109" s="36"/>
      <c r="N109" s="36"/>
      <c r="O109" s="36"/>
    </row>
    <row r="110" spans="1:15" x14ac:dyDescent="0.2">
      <c r="B110" s="7" t="s">
        <v>45</v>
      </c>
      <c r="C110" s="7">
        <f>Q42*E8</f>
        <v>62999.999999999993</v>
      </c>
      <c r="D110" s="25">
        <f>$J$61</f>
        <v>1000</v>
      </c>
      <c r="E110" s="56">
        <v>0</v>
      </c>
      <c r="F110" s="25">
        <f>SUM(C110:E110)</f>
        <v>63999.999999999993</v>
      </c>
      <c r="G110" s="36"/>
      <c r="H110" s="47"/>
      <c r="I110" s="36"/>
      <c r="J110" s="36"/>
      <c r="K110" s="36"/>
      <c r="M110" s="36"/>
      <c r="N110" s="36"/>
      <c r="O110" s="36"/>
    </row>
    <row r="111" spans="1:15" x14ac:dyDescent="0.2">
      <c r="B111" s="36"/>
      <c r="C111" s="47"/>
      <c r="D111" s="47"/>
      <c r="E111" s="52"/>
      <c r="F111" s="55"/>
      <c r="G111" s="36"/>
      <c r="H111" s="47"/>
      <c r="I111" s="36"/>
      <c r="J111" s="36"/>
      <c r="K111" s="36"/>
      <c r="M111" s="36"/>
      <c r="N111" s="36"/>
      <c r="O111" s="36"/>
    </row>
    <row r="112" spans="1:15" x14ac:dyDescent="0.2">
      <c r="A112" s="28"/>
      <c r="B112" s="36" t="s">
        <v>131</v>
      </c>
      <c r="C112" s="35"/>
      <c r="D112" s="57"/>
      <c r="E112" s="58"/>
      <c r="F112" s="59"/>
      <c r="G112" s="36"/>
      <c r="H112" s="36"/>
      <c r="I112" s="36"/>
      <c r="N112" s="36"/>
    </row>
    <row r="113" spans="1:15" ht="27" x14ac:dyDescent="0.2">
      <c r="A113" s="28"/>
      <c r="B113" s="8"/>
      <c r="C113" s="8" t="s">
        <v>37</v>
      </c>
      <c r="D113" s="8" t="s">
        <v>65</v>
      </c>
      <c r="E113" s="62" t="s">
        <v>34</v>
      </c>
      <c r="F113" s="48" t="s">
        <v>105</v>
      </c>
      <c r="G113" s="49" t="s">
        <v>55</v>
      </c>
      <c r="H113" s="48" t="s">
        <v>202</v>
      </c>
      <c r="I113" s="36"/>
      <c r="N113" s="36"/>
      <c r="O113" s="36"/>
    </row>
    <row r="114" spans="1:15" x14ac:dyDescent="0.2">
      <c r="A114" s="28"/>
      <c r="B114" s="7" t="s">
        <v>7</v>
      </c>
      <c r="C114" s="25">
        <f>$K$59</f>
        <v>21000.000000000004</v>
      </c>
      <c r="D114" s="45">
        <f>P46*(1-E8)</f>
        <v>3000.0000000000005</v>
      </c>
      <c r="E114" s="50">
        <f>E120</f>
        <v>-1500.0000000000002</v>
      </c>
      <c r="F114" s="7">
        <f>H95</f>
        <v>-3000.0000000000005</v>
      </c>
      <c r="G114" s="22">
        <v>0</v>
      </c>
      <c r="H114" s="25">
        <f>SUM(C114:G114)</f>
        <v>19500.000000000004</v>
      </c>
      <c r="I114" s="36"/>
      <c r="N114" s="36"/>
      <c r="O114" s="36"/>
    </row>
    <row r="115" spans="1:15" x14ac:dyDescent="0.2">
      <c r="B115" s="7" t="s">
        <v>45</v>
      </c>
      <c r="C115" s="25">
        <f>$K$59</f>
        <v>21000.000000000004</v>
      </c>
      <c r="D115" s="25">
        <f>Q46*(1-E8)</f>
        <v>6000.0000000000009</v>
      </c>
      <c r="E115" s="51">
        <f>E121-E120</f>
        <v>1500.0000000000002</v>
      </c>
      <c r="F115" s="45">
        <v>0</v>
      </c>
      <c r="G115" s="7">
        <f>SUM(D114:G114)</f>
        <v>-1500.0000000000002</v>
      </c>
      <c r="H115" s="25">
        <f>SUM(C115:G115)</f>
        <v>27000.000000000004</v>
      </c>
      <c r="I115" s="36"/>
      <c r="N115" s="36"/>
      <c r="O115" s="36"/>
    </row>
    <row r="116" spans="1:15" x14ac:dyDescent="0.2">
      <c r="A116" s="28"/>
      <c r="B116" s="35"/>
      <c r="C116" s="35"/>
      <c r="D116" s="57"/>
      <c r="E116" s="58"/>
      <c r="F116" s="59"/>
      <c r="G116" s="36"/>
      <c r="H116" s="36"/>
      <c r="I116" s="36"/>
      <c r="N116" s="36"/>
    </row>
    <row r="117" spans="1:15" x14ac:dyDescent="0.2">
      <c r="A117" s="28"/>
      <c r="B117" s="36" t="s">
        <v>19</v>
      </c>
      <c r="C117" s="36"/>
      <c r="E117" s="54"/>
      <c r="F117" s="59"/>
      <c r="G117" s="36"/>
      <c r="H117" s="36"/>
      <c r="I117" s="36"/>
      <c r="J117" s="36"/>
      <c r="K117" s="36"/>
      <c r="L117" s="53"/>
      <c r="M117" s="47"/>
      <c r="N117" s="36"/>
    </row>
    <row r="118" spans="1:15" ht="27" x14ac:dyDescent="0.2">
      <c r="A118" s="28"/>
      <c r="B118" s="8"/>
      <c r="C118" s="48" t="s">
        <v>67</v>
      </c>
      <c r="D118" s="8" t="s">
        <v>38</v>
      </c>
      <c r="E118" s="62" t="s">
        <v>130</v>
      </c>
      <c r="F118" s="48" t="s">
        <v>202</v>
      </c>
      <c r="G118" s="36"/>
      <c r="H118" s="36"/>
      <c r="I118" s="36"/>
      <c r="J118" s="36"/>
      <c r="K118" s="36"/>
      <c r="L118" s="53"/>
      <c r="M118" s="47"/>
      <c r="N118" s="36"/>
    </row>
    <row r="119" spans="1:15" x14ac:dyDescent="0.2">
      <c r="A119" s="28"/>
      <c r="B119" s="7" t="s">
        <v>49</v>
      </c>
      <c r="C119" s="25">
        <f>K60</f>
        <v>21000.000000000004</v>
      </c>
      <c r="D119" s="45">
        <v>0</v>
      </c>
      <c r="E119" s="56">
        <v>0</v>
      </c>
      <c r="F119" s="25">
        <f>SUM(C119:E119)</f>
        <v>21000.000000000004</v>
      </c>
      <c r="G119" s="36"/>
      <c r="H119" s="36"/>
      <c r="I119" s="36"/>
      <c r="J119" s="36"/>
      <c r="K119" s="36"/>
      <c r="L119" s="53"/>
      <c r="M119" s="47"/>
      <c r="N119" s="36"/>
    </row>
    <row r="120" spans="1:15" x14ac:dyDescent="0.2">
      <c r="A120" s="28"/>
      <c r="B120" s="7" t="s">
        <v>7</v>
      </c>
      <c r="C120" s="7">
        <f>P42*(1-E8)</f>
        <v>21000.000000000004</v>
      </c>
      <c r="D120" s="22">
        <v>0</v>
      </c>
      <c r="E120" s="51">
        <f>E73*(1-E8)</f>
        <v>-1500.0000000000002</v>
      </c>
      <c r="F120" s="25">
        <f>SUM(C120:E120)</f>
        <v>19500.000000000004</v>
      </c>
      <c r="G120" s="36"/>
      <c r="H120" s="36"/>
      <c r="I120" s="36"/>
      <c r="J120" s="36"/>
      <c r="K120" s="36"/>
      <c r="L120" s="53"/>
      <c r="M120" s="47"/>
      <c r="N120" s="36"/>
    </row>
    <row r="121" spans="1:15" x14ac:dyDescent="0.2">
      <c r="A121" s="28"/>
      <c r="B121" s="7" t="s">
        <v>45</v>
      </c>
      <c r="C121" s="7">
        <f>Q42*(1-E8)</f>
        <v>27000.000000000004</v>
      </c>
      <c r="D121" s="22">
        <f>D120</f>
        <v>0</v>
      </c>
      <c r="E121" s="56">
        <v>0</v>
      </c>
      <c r="F121" s="25">
        <f>SUM(C121:E121)</f>
        <v>27000.000000000004</v>
      </c>
      <c r="G121" s="36"/>
      <c r="H121" s="36"/>
      <c r="I121" s="36"/>
      <c r="J121" s="36"/>
      <c r="K121" s="36"/>
      <c r="L121" s="53"/>
      <c r="M121" s="47"/>
      <c r="N121" s="36"/>
    </row>
    <row r="122" spans="1:15" x14ac:dyDescent="0.2">
      <c r="A122" s="28"/>
      <c r="B122" s="35"/>
      <c r="C122" s="35"/>
      <c r="D122" s="57"/>
      <c r="E122" s="57"/>
      <c r="F122" s="59"/>
      <c r="G122" s="36"/>
      <c r="H122" s="36"/>
      <c r="I122" s="36"/>
      <c r="J122" s="36"/>
      <c r="K122" s="36"/>
      <c r="L122" s="53"/>
      <c r="M122" s="47"/>
      <c r="N122" s="36"/>
    </row>
    <row r="123" spans="1:15" x14ac:dyDescent="0.2">
      <c r="A123" s="28">
        <v>2</v>
      </c>
      <c r="B123" s="36" t="s">
        <v>132</v>
      </c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</row>
    <row r="124" spans="1:15" x14ac:dyDescent="0.2">
      <c r="A124" s="2"/>
      <c r="B124" s="2" t="s">
        <v>81</v>
      </c>
      <c r="C124" s="36"/>
      <c r="D124" s="36"/>
      <c r="E124" s="36"/>
      <c r="F124" s="36"/>
      <c r="H124" s="36"/>
      <c r="I124" s="36"/>
    </row>
    <row r="125" spans="1:15" ht="15" customHeight="1" x14ac:dyDescent="0.2">
      <c r="A125" s="28"/>
      <c r="B125" s="143"/>
      <c r="C125" s="143" t="s">
        <v>37</v>
      </c>
      <c r="D125" s="143" t="s">
        <v>65</v>
      </c>
      <c r="E125" s="133" t="s">
        <v>66</v>
      </c>
      <c r="F125" s="133"/>
      <c r="G125" s="133"/>
      <c r="H125" s="133"/>
      <c r="I125" s="141" t="s">
        <v>129</v>
      </c>
      <c r="J125" s="145" t="s">
        <v>55</v>
      </c>
      <c r="K125" s="141" t="s">
        <v>202</v>
      </c>
    </row>
    <row r="126" spans="1:15" ht="30" customHeight="1" x14ac:dyDescent="0.2">
      <c r="A126" s="28"/>
      <c r="B126" s="144"/>
      <c r="C126" s="144"/>
      <c r="D126" s="144"/>
      <c r="E126" s="49" t="s">
        <v>133</v>
      </c>
      <c r="F126" s="49" t="s">
        <v>134</v>
      </c>
      <c r="G126" s="49" t="s">
        <v>135</v>
      </c>
      <c r="H126" s="49" t="s">
        <v>136</v>
      </c>
      <c r="I126" s="144"/>
      <c r="J126" s="146"/>
      <c r="K126" s="142"/>
    </row>
    <row r="127" spans="1:15" x14ac:dyDescent="0.2">
      <c r="A127" s="28"/>
      <c r="B127" s="7" t="s">
        <v>7</v>
      </c>
      <c r="C127" s="25">
        <f>$D$59</f>
        <v>90000</v>
      </c>
      <c r="D127" s="45">
        <f>H46*E6</f>
        <v>18000</v>
      </c>
      <c r="E127" s="60">
        <f>C79*E6</f>
        <v>-6000</v>
      </c>
      <c r="F127" s="7">
        <f>D80*E6</f>
        <v>1500</v>
      </c>
      <c r="G127" s="7">
        <f>C86*E6</f>
        <v>-600</v>
      </c>
      <c r="H127" s="7">
        <f>D87*E6</f>
        <v>300</v>
      </c>
      <c r="I127" s="7">
        <f>-F92*E6</f>
        <v>-9000</v>
      </c>
      <c r="J127" s="22">
        <v>0</v>
      </c>
      <c r="K127" s="25">
        <f>SUM(C127:J127)</f>
        <v>94200</v>
      </c>
    </row>
    <row r="128" spans="1:15" x14ac:dyDescent="0.2">
      <c r="A128" s="28"/>
      <c r="B128" s="7" t="s">
        <v>45</v>
      </c>
      <c r="C128" s="25">
        <f>$D$59</f>
        <v>90000</v>
      </c>
      <c r="D128" s="25">
        <f>I46*E6</f>
        <v>12000</v>
      </c>
      <c r="E128" s="45">
        <v>0</v>
      </c>
      <c r="F128" s="7">
        <f>E80*E6</f>
        <v>1500</v>
      </c>
      <c r="G128" s="22">
        <v>0</v>
      </c>
      <c r="H128" s="7">
        <f>E87*E6</f>
        <v>300</v>
      </c>
      <c r="I128" s="22">
        <v>0</v>
      </c>
      <c r="J128" s="7">
        <f>SUM(D127:J127)</f>
        <v>4200</v>
      </c>
      <c r="K128" s="25">
        <f>SUM(C128:J128)</f>
        <v>108000</v>
      </c>
    </row>
    <row r="129" spans="1:15" x14ac:dyDescent="0.2">
      <c r="A129" s="28"/>
      <c r="B129" s="36"/>
      <c r="C129" s="47"/>
      <c r="D129" s="47"/>
      <c r="E129" s="55"/>
      <c r="F129" s="53"/>
      <c r="G129" s="36"/>
      <c r="H129" s="47"/>
      <c r="I129" s="36"/>
      <c r="J129" s="36"/>
      <c r="K129" s="36"/>
      <c r="L129" s="36"/>
      <c r="M129" s="53"/>
      <c r="N129" s="53"/>
      <c r="O129" s="36"/>
    </row>
    <row r="130" spans="1:15" x14ac:dyDescent="0.2">
      <c r="A130" s="28"/>
      <c r="B130" s="36" t="s">
        <v>19</v>
      </c>
      <c r="C130" s="36"/>
      <c r="D130" s="147"/>
      <c r="E130" s="147"/>
      <c r="F130" s="36"/>
      <c r="G130" s="36"/>
      <c r="H130" s="47"/>
      <c r="I130" s="36"/>
      <c r="J130" s="36"/>
      <c r="K130" s="36"/>
      <c r="L130" s="36"/>
      <c r="M130" s="53"/>
      <c r="N130" s="53"/>
      <c r="O130" s="36"/>
    </row>
    <row r="131" spans="1:15" ht="15" customHeight="1" x14ac:dyDescent="0.2">
      <c r="A131" s="28"/>
      <c r="B131" s="133"/>
      <c r="C131" s="136" t="s">
        <v>67</v>
      </c>
      <c r="D131" s="143" t="s">
        <v>38</v>
      </c>
      <c r="E131" s="137" t="s">
        <v>68</v>
      </c>
      <c r="F131" s="139"/>
      <c r="G131" s="136" t="s">
        <v>202</v>
      </c>
      <c r="H131" s="47"/>
      <c r="I131" s="36"/>
      <c r="J131" s="36"/>
      <c r="K131" s="36"/>
      <c r="L131" s="36"/>
      <c r="M131" s="53"/>
      <c r="N131" s="53"/>
      <c r="O131" s="36"/>
    </row>
    <row r="132" spans="1:15" x14ac:dyDescent="0.2">
      <c r="A132" s="28"/>
      <c r="B132" s="133"/>
      <c r="C132" s="133"/>
      <c r="D132" s="144"/>
      <c r="E132" s="8" t="s">
        <v>103</v>
      </c>
      <c r="F132" s="8" t="s">
        <v>137</v>
      </c>
      <c r="G132" s="136"/>
      <c r="H132" s="47"/>
      <c r="K132" s="36"/>
      <c r="L132" s="36"/>
      <c r="M132" s="53"/>
      <c r="N132" s="53"/>
      <c r="O132" s="36"/>
    </row>
    <row r="133" spans="1:15" x14ac:dyDescent="0.2">
      <c r="A133" s="28"/>
      <c r="B133" s="19" t="s">
        <v>49</v>
      </c>
      <c r="C133" s="45">
        <f>D60</f>
        <v>90000</v>
      </c>
      <c r="D133" s="63">
        <f>D61</f>
        <v>0</v>
      </c>
      <c r="E133" s="45">
        <v>0</v>
      </c>
      <c r="F133" s="45">
        <v>0</v>
      </c>
      <c r="G133" s="45">
        <f>SUM(C133:F133)</f>
        <v>90000</v>
      </c>
      <c r="H133" s="47"/>
      <c r="K133" s="36"/>
      <c r="L133" s="36"/>
      <c r="M133" s="53"/>
      <c r="N133" s="53"/>
      <c r="O133" s="36"/>
    </row>
    <row r="134" spans="1:15" x14ac:dyDescent="0.2">
      <c r="A134" s="28"/>
      <c r="B134" s="7" t="s">
        <v>7</v>
      </c>
      <c r="C134" s="7">
        <f>H42*E6</f>
        <v>99000</v>
      </c>
      <c r="D134" s="22">
        <f>$D$61</f>
        <v>0</v>
      </c>
      <c r="E134" s="7">
        <f>D81*E6</f>
        <v>-4500</v>
      </c>
      <c r="F134" s="7">
        <f>D88*E6</f>
        <v>-300</v>
      </c>
      <c r="G134" s="45">
        <f>SUM(C134:F134)</f>
        <v>94200</v>
      </c>
      <c r="H134" s="55">
        <f>G134-K127</f>
        <v>0</v>
      </c>
      <c r="K134" s="36"/>
      <c r="L134" s="36"/>
      <c r="M134" s="53"/>
      <c r="N134" s="53"/>
      <c r="O134" s="36"/>
    </row>
    <row r="135" spans="1:15" x14ac:dyDescent="0.2">
      <c r="A135" s="28"/>
      <c r="B135" s="7" t="s">
        <v>45</v>
      </c>
      <c r="C135" s="7">
        <f>I42*E6</f>
        <v>111000</v>
      </c>
      <c r="D135" s="22">
        <f>D134</f>
        <v>0</v>
      </c>
      <c r="E135" s="7">
        <f>E81*E6</f>
        <v>-3000</v>
      </c>
      <c r="F135" s="22">
        <v>0</v>
      </c>
      <c r="G135" s="45">
        <f>SUM(C135:F135)</f>
        <v>108000</v>
      </c>
      <c r="H135" s="55">
        <f>G135-K128</f>
        <v>0</v>
      </c>
      <c r="K135" s="36"/>
      <c r="L135" s="36"/>
      <c r="M135" s="53"/>
      <c r="N135" s="53"/>
      <c r="O135" s="36"/>
    </row>
    <row r="136" spans="1:15" x14ac:dyDescent="0.2">
      <c r="A136" s="28"/>
      <c r="B136" s="36"/>
      <c r="C136" s="47"/>
      <c r="D136" s="47"/>
      <c r="E136" s="55"/>
      <c r="F136" s="53"/>
      <c r="G136" s="36"/>
      <c r="H136" s="47"/>
      <c r="I136" s="36"/>
      <c r="J136" s="36"/>
      <c r="K136" s="36"/>
      <c r="L136" s="36"/>
      <c r="M136" s="53"/>
      <c r="N136" s="53"/>
      <c r="O136" s="36"/>
    </row>
    <row r="137" spans="1:15" x14ac:dyDescent="0.2">
      <c r="A137" s="28"/>
      <c r="B137" s="36" t="s">
        <v>138</v>
      </c>
      <c r="C137" s="47"/>
      <c r="D137" s="47"/>
      <c r="E137" s="55"/>
      <c r="F137" s="53"/>
      <c r="G137" s="36"/>
      <c r="H137" s="47"/>
      <c r="I137" s="36"/>
    </row>
    <row r="138" spans="1:15" ht="15" customHeight="1" x14ac:dyDescent="0.2">
      <c r="A138" s="28"/>
      <c r="B138" s="143"/>
      <c r="C138" s="143" t="s">
        <v>37</v>
      </c>
      <c r="D138" s="143" t="s">
        <v>65</v>
      </c>
      <c r="E138" s="133" t="s">
        <v>66</v>
      </c>
      <c r="F138" s="133"/>
      <c r="G138" s="133"/>
      <c r="H138" s="133"/>
      <c r="I138" s="141" t="s">
        <v>105</v>
      </c>
      <c r="J138" s="145" t="s">
        <v>55</v>
      </c>
      <c r="K138" s="141" t="s">
        <v>202</v>
      </c>
    </row>
    <row r="139" spans="1:15" ht="24" x14ac:dyDescent="0.2">
      <c r="A139" s="28"/>
      <c r="B139" s="144"/>
      <c r="C139" s="144"/>
      <c r="D139" s="144"/>
      <c r="E139" s="49" t="s">
        <v>133</v>
      </c>
      <c r="F139" s="49" t="s">
        <v>134</v>
      </c>
      <c r="G139" s="49" t="s">
        <v>135</v>
      </c>
      <c r="H139" s="49" t="s">
        <v>136</v>
      </c>
      <c r="I139" s="144"/>
      <c r="J139" s="146"/>
      <c r="K139" s="142"/>
    </row>
    <row r="140" spans="1:15" x14ac:dyDescent="0.2">
      <c r="A140" s="28"/>
      <c r="B140" s="7" t="s">
        <v>7</v>
      </c>
      <c r="C140" s="25">
        <f>$E$59</f>
        <v>60000</v>
      </c>
      <c r="D140" s="45">
        <f>H46*(1-E6)</f>
        <v>12000</v>
      </c>
      <c r="E140" s="7">
        <f>C79*(1-E6)</f>
        <v>-4000</v>
      </c>
      <c r="F140" s="7">
        <f>D80*(1-E6)</f>
        <v>1000</v>
      </c>
      <c r="G140" s="7">
        <f>C86*(1-E6)</f>
        <v>-400</v>
      </c>
      <c r="H140" s="7">
        <f>D87*(1-E6)</f>
        <v>200</v>
      </c>
      <c r="I140" s="7">
        <f>-D29*(1-E6)</f>
        <v>-6000</v>
      </c>
      <c r="J140" s="22">
        <v>0</v>
      </c>
      <c r="K140" s="25">
        <f>SUM(C140:J140)</f>
        <v>62800</v>
      </c>
    </row>
    <row r="141" spans="1:15" x14ac:dyDescent="0.2">
      <c r="A141" s="28"/>
      <c r="B141" s="7" t="s">
        <v>45</v>
      </c>
      <c r="C141" s="25">
        <f>$E$59</f>
        <v>60000</v>
      </c>
      <c r="D141" s="25">
        <f>I46*(1-E6)</f>
        <v>8000</v>
      </c>
      <c r="E141" s="45">
        <v>0</v>
      </c>
      <c r="F141" s="7">
        <f>E80*(1-E6)</f>
        <v>1000</v>
      </c>
      <c r="G141" s="22">
        <v>0</v>
      </c>
      <c r="H141" s="7">
        <f>F148-F147</f>
        <v>200</v>
      </c>
      <c r="I141" s="22">
        <v>0</v>
      </c>
      <c r="J141" s="7">
        <f>SUM(D140:J140)</f>
        <v>2800</v>
      </c>
      <c r="K141" s="25">
        <f>SUM(C141:J141)</f>
        <v>72000</v>
      </c>
    </row>
    <row r="142" spans="1:15" x14ac:dyDescent="0.2">
      <c r="H142" s="36"/>
      <c r="I142" s="36"/>
      <c r="J142" s="36"/>
      <c r="K142" s="36"/>
      <c r="L142" s="36"/>
      <c r="M142" s="36"/>
      <c r="N142" s="36"/>
      <c r="O142" s="36"/>
    </row>
    <row r="143" spans="1:15" x14ac:dyDescent="0.2">
      <c r="B143" s="36" t="s">
        <v>19</v>
      </c>
      <c r="C143" s="36"/>
      <c r="D143" s="36"/>
      <c r="E143" s="53"/>
      <c r="F143" s="53"/>
      <c r="G143" s="36"/>
      <c r="H143" s="36"/>
      <c r="I143" s="36"/>
      <c r="J143" s="36"/>
      <c r="K143" s="36"/>
      <c r="L143" s="36"/>
      <c r="M143" s="36"/>
      <c r="N143" s="36"/>
      <c r="O143" s="36"/>
    </row>
    <row r="144" spans="1:15" ht="15" customHeight="1" x14ac:dyDescent="0.2">
      <c r="A144" s="28"/>
      <c r="B144" s="133"/>
      <c r="C144" s="136" t="s">
        <v>67</v>
      </c>
      <c r="D144" s="143" t="s">
        <v>38</v>
      </c>
      <c r="E144" s="137" t="s">
        <v>68</v>
      </c>
      <c r="F144" s="139"/>
      <c r="G144" s="136" t="s">
        <v>202</v>
      </c>
      <c r="H144" s="47"/>
      <c r="I144" s="36"/>
      <c r="J144" s="36"/>
      <c r="K144" s="36"/>
      <c r="L144" s="36"/>
      <c r="M144" s="53"/>
      <c r="N144" s="53"/>
      <c r="O144" s="36"/>
    </row>
    <row r="145" spans="1:15" x14ac:dyDescent="0.2">
      <c r="A145" s="28"/>
      <c r="B145" s="133"/>
      <c r="C145" s="133"/>
      <c r="D145" s="144"/>
      <c r="E145" s="8" t="s">
        <v>103</v>
      </c>
      <c r="F145" s="8" t="s">
        <v>137</v>
      </c>
      <c r="G145" s="136"/>
      <c r="H145" s="47"/>
      <c r="K145" s="36"/>
      <c r="L145" s="36"/>
      <c r="M145" s="53"/>
      <c r="N145" s="53"/>
      <c r="O145" s="36"/>
    </row>
    <row r="146" spans="1:15" x14ac:dyDescent="0.2">
      <c r="B146" s="7" t="s">
        <v>49</v>
      </c>
      <c r="C146" s="25">
        <f>E60</f>
        <v>60000</v>
      </c>
      <c r="D146" s="45">
        <v>0</v>
      </c>
      <c r="E146" s="45">
        <v>0</v>
      </c>
      <c r="F146" s="45">
        <v>0</v>
      </c>
      <c r="G146" s="25">
        <f>SUM(C146:F146)</f>
        <v>60000</v>
      </c>
      <c r="H146" s="36"/>
      <c r="I146" s="36"/>
      <c r="J146" s="36"/>
      <c r="K146" s="36"/>
      <c r="L146" s="36"/>
      <c r="M146" s="36"/>
      <c r="N146" s="36"/>
      <c r="O146" s="36"/>
    </row>
    <row r="147" spans="1:15" x14ac:dyDescent="0.2">
      <c r="B147" s="7" t="s">
        <v>7</v>
      </c>
      <c r="C147" s="7">
        <f>H42*(1-E6)</f>
        <v>66000</v>
      </c>
      <c r="D147" s="22">
        <v>0</v>
      </c>
      <c r="E147" s="7">
        <f>D81*(1-E6)</f>
        <v>-3000</v>
      </c>
      <c r="F147" s="7">
        <f>D88*(1-E6)</f>
        <v>-200</v>
      </c>
      <c r="G147" s="7">
        <f>SUM(C147:F147)</f>
        <v>62800</v>
      </c>
      <c r="H147" s="53">
        <f>G147-K140</f>
        <v>0</v>
      </c>
      <c r="I147" s="36"/>
      <c r="J147" s="36"/>
      <c r="K147" s="36"/>
      <c r="L147" s="36"/>
      <c r="M147" s="36"/>
      <c r="N147" s="36"/>
      <c r="O147" s="36"/>
    </row>
    <row r="148" spans="1:15" x14ac:dyDescent="0.2">
      <c r="B148" s="7" t="s">
        <v>45</v>
      </c>
      <c r="C148" s="7">
        <f>I42*(1-E6)</f>
        <v>74000</v>
      </c>
      <c r="D148" s="22">
        <v>0</v>
      </c>
      <c r="E148" s="7">
        <f>E81*(1-E6)</f>
        <v>-2000</v>
      </c>
      <c r="F148" s="22">
        <v>0</v>
      </c>
      <c r="G148" s="7">
        <f>SUM(C148:F148)</f>
        <v>72000</v>
      </c>
      <c r="H148" s="53">
        <f>G148-K141</f>
        <v>0</v>
      </c>
      <c r="I148" s="36"/>
      <c r="J148" s="36"/>
      <c r="K148" s="36"/>
      <c r="L148" s="36"/>
      <c r="M148" s="36"/>
      <c r="N148" s="36"/>
      <c r="O148" s="36"/>
    </row>
    <row r="149" spans="1:15" x14ac:dyDescent="0.2">
      <c r="H149" s="36"/>
      <c r="I149" s="36"/>
      <c r="J149" s="36"/>
      <c r="K149" s="36"/>
      <c r="L149" s="36"/>
      <c r="M149" s="36"/>
      <c r="N149" s="36"/>
      <c r="O149" s="36"/>
    </row>
    <row r="150" spans="1:15" x14ac:dyDescent="0.2">
      <c r="A150" s="2">
        <v>3</v>
      </c>
      <c r="B150" s="36" t="s">
        <v>139</v>
      </c>
      <c r="C150" s="36"/>
      <c r="D150" s="36"/>
      <c r="E150" s="36"/>
      <c r="G150" s="36"/>
      <c r="I150" s="36"/>
      <c r="J150" s="36"/>
      <c r="K150" s="36"/>
      <c r="N150" s="36"/>
      <c r="O150" s="36"/>
    </row>
    <row r="151" spans="1:15" x14ac:dyDescent="0.2">
      <c r="A151" s="2"/>
      <c r="B151" s="2" t="s">
        <v>140</v>
      </c>
      <c r="C151" s="36"/>
      <c r="D151" s="36"/>
      <c r="E151" s="36"/>
      <c r="G151" s="36"/>
      <c r="I151" s="36"/>
    </row>
    <row r="152" spans="1:15" x14ac:dyDescent="0.2">
      <c r="A152" s="2"/>
      <c r="C152" s="36"/>
      <c r="D152" s="135" t="s">
        <v>141</v>
      </c>
      <c r="E152" s="135"/>
      <c r="F152" s="135"/>
      <c r="G152" s="140" t="s">
        <v>142</v>
      </c>
      <c r="H152" s="140"/>
      <c r="I152" s="140"/>
      <c r="J152" s="140"/>
    </row>
    <row r="153" spans="1:15" ht="27" x14ac:dyDescent="0.2">
      <c r="A153" s="28"/>
      <c r="B153" s="8"/>
      <c r="C153" s="64" t="s">
        <v>37</v>
      </c>
      <c r="D153" s="64" t="s">
        <v>143</v>
      </c>
      <c r="E153" s="62" t="s">
        <v>129</v>
      </c>
      <c r="F153" s="65" t="s">
        <v>55</v>
      </c>
      <c r="G153" s="64" t="s">
        <v>65</v>
      </c>
      <c r="H153" s="62" t="s">
        <v>144</v>
      </c>
      <c r="I153" s="62" t="s">
        <v>129</v>
      </c>
      <c r="J153" s="65" t="s">
        <v>55</v>
      </c>
      <c r="K153" s="62" t="s">
        <v>202</v>
      </c>
    </row>
    <row r="154" spans="1:15" x14ac:dyDescent="0.2">
      <c r="A154" s="28"/>
      <c r="B154" s="7" t="s">
        <v>7</v>
      </c>
      <c r="C154" s="51">
        <f>$G$59</f>
        <v>70000</v>
      </c>
      <c r="D154" s="50">
        <f>(D103+E103)*$E$7</f>
        <v>2800</v>
      </c>
      <c r="E154" s="50">
        <f>F103*$E$7</f>
        <v>-5600</v>
      </c>
      <c r="F154" s="66">
        <v>0</v>
      </c>
      <c r="G154" s="56">
        <f>L46*E7</f>
        <v>16000</v>
      </c>
      <c r="H154" s="50">
        <f>C67</f>
        <v>-2000</v>
      </c>
      <c r="I154" s="50">
        <f>-G92*E7</f>
        <v>-9600</v>
      </c>
      <c r="J154" s="66">
        <v>0</v>
      </c>
      <c r="K154" s="51">
        <f>SUM(C154:J154)</f>
        <v>71600</v>
      </c>
    </row>
    <row r="155" spans="1:15" x14ac:dyDescent="0.2">
      <c r="A155" s="28"/>
      <c r="B155" s="7" t="s">
        <v>45</v>
      </c>
      <c r="C155" s="51">
        <f>$G$59</f>
        <v>70000</v>
      </c>
      <c r="D155" s="50">
        <f>(D104+E104)*$E$7</f>
        <v>14000</v>
      </c>
      <c r="E155" s="66">
        <f>F104*$E$7</f>
        <v>0</v>
      </c>
      <c r="F155" s="50">
        <f>D154+E154+F154</f>
        <v>-2800</v>
      </c>
      <c r="G155" s="56">
        <f>M46*E7</f>
        <v>16000</v>
      </c>
      <c r="H155" s="66">
        <f>E163-E162</f>
        <v>0</v>
      </c>
      <c r="I155" s="66">
        <v>0</v>
      </c>
      <c r="J155" s="50">
        <f>SUM(G154:J154)</f>
        <v>4400</v>
      </c>
      <c r="K155" s="51">
        <f>SUM(C155:J155)</f>
        <v>101600</v>
      </c>
    </row>
    <row r="156" spans="1:15" x14ac:dyDescent="0.2">
      <c r="A156" s="28"/>
      <c r="B156" s="36" t="s">
        <v>145</v>
      </c>
      <c r="C156" s="47"/>
      <c r="D156" s="36"/>
      <c r="E156" s="53"/>
      <c r="F156" s="53"/>
      <c r="G156" s="55"/>
      <c r="H156" s="53"/>
      <c r="I156" s="36"/>
      <c r="J156" s="53"/>
      <c r="K156" s="36"/>
      <c r="L156" s="47"/>
    </row>
    <row r="157" spans="1:15" x14ac:dyDescent="0.2">
      <c r="A157" s="28"/>
      <c r="B157" s="36"/>
      <c r="C157" s="47"/>
      <c r="D157" s="55"/>
      <c r="E157" s="36"/>
      <c r="F157" s="36"/>
      <c r="G157" s="36"/>
      <c r="H157" s="47"/>
      <c r="I157" s="36"/>
    </row>
    <row r="158" spans="1:15" x14ac:dyDescent="0.2">
      <c r="A158" s="2"/>
      <c r="B158" s="36" t="s">
        <v>19</v>
      </c>
      <c r="C158" s="36"/>
      <c r="D158" s="36"/>
      <c r="E158" s="36"/>
      <c r="G158" s="36"/>
      <c r="I158" s="36"/>
      <c r="J158" s="36"/>
      <c r="K158" s="36"/>
      <c r="L158" s="36"/>
      <c r="M158" s="36"/>
      <c r="N158" s="36"/>
      <c r="O158" s="36"/>
    </row>
    <row r="159" spans="1:15" ht="15" customHeight="1" x14ac:dyDescent="0.2">
      <c r="A159" s="2"/>
      <c r="B159" s="133"/>
      <c r="C159" s="136" t="s">
        <v>82</v>
      </c>
      <c r="D159" s="137" t="s">
        <v>146</v>
      </c>
      <c r="E159" s="138"/>
      <c r="F159" s="138"/>
      <c r="G159" s="136" t="s">
        <v>202</v>
      </c>
      <c r="J159" s="36"/>
      <c r="K159" s="36"/>
      <c r="L159" s="36"/>
      <c r="M159" s="36"/>
      <c r="N159" s="36"/>
      <c r="O159" s="36"/>
    </row>
    <row r="160" spans="1:15" ht="27" x14ac:dyDescent="0.2">
      <c r="A160" s="2"/>
      <c r="B160" s="133"/>
      <c r="C160" s="133"/>
      <c r="D160" s="62" t="s">
        <v>67</v>
      </c>
      <c r="E160" s="62" t="s">
        <v>147</v>
      </c>
      <c r="F160" s="64" t="s">
        <v>38</v>
      </c>
      <c r="G160" s="136"/>
      <c r="J160" s="36"/>
      <c r="K160" s="36"/>
      <c r="L160" s="36"/>
      <c r="M160" s="36"/>
      <c r="N160" s="36"/>
      <c r="O160" s="36"/>
    </row>
    <row r="161" spans="1:15" x14ac:dyDescent="0.2">
      <c r="A161" s="2"/>
      <c r="B161" s="84" t="s">
        <v>49</v>
      </c>
      <c r="C161" s="56">
        <v>0</v>
      </c>
      <c r="D161" s="67">
        <f>G60</f>
        <v>56000</v>
      </c>
      <c r="E161" s="68">
        <v>0</v>
      </c>
      <c r="F161" s="51">
        <f>$G$61</f>
        <v>14000</v>
      </c>
      <c r="G161" s="69">
        <f>SUM(C161:F161)</f>
        <v>70000</v>
      </c>
      <c r="J161" s="36"/>
      <c r="K161" s="36"/>
      <c r="L161" s="36"/>
      <c r="M161" s="36"/>
      <c r="N161" s="36"/>
      <c r="O161" s="36"/>
    </row>
    <row r="162" spans="1:15" x14ac:dyDescent="0.2">
      <c r="A162" s="2"/>
      <c r="B162" s="7" t="s">
        <v>7</v>
      </c>
      <c r="C162" s="50">
        <f>(H103-C103)*$E$7</f>
        <v>-2800</v>
      </c>
      <c r="D162" s="50">
        <f>L42*E7</f>
        <v>62400</v>
      </c>
      <c r="E162" s="50">
        <f>C68</f>
        <v>-2000</v>
      </c>
      <c r="F162" s="51">
        <f>$G$61</f>
        <v>14000</v>
      </c>
      <c r="G162" s="50">
        <f>SUM(C162:F162)</f>
        <v>71600</v>
      </c>
      <c r="H162" s="33">
        <f>K154-G162</f>
        <v>0</v>
      </c>
      <c r="J162" s="36"/>
      <c r="K162" s="36"/>
      <c r="L162" s="36"/>
      <c r="M162" s="36"/>
      <c r="N162" s="36"/>
      <c r="O162" s="36"/>
    </row>
    <row r="163" spans="1:15" x14ac:dyDescent="0.2">
      <c r="A163" s="2"/>
      <c r="B163" s="7" t="s">
        <v>45</v>
      </c>
      <c r="C163" s="50">
        <f>(H104-C104)*$E$7</f>
        <v>11200</v>
      </c>
      <c r="D163" s="50">
        <f>M42*E7</f>
        <v>78400</v>
      </c>
      <c r="E163" s="50">
        <f>D68</f>
        <v>-2000</v>
      </c>
      <c r="F163" s="51">
        <f>$G$61</f>
        <v>14000</v>
      </c>
      <c r="G163" s="50">
        <f>SUM(C163:F163)</f>
        <v>101600</v>
      </c>
      <c r="H163" s="33">
        <f>K155-G163</f>
        <v>0</v>
      </c>
      <c r="J163" s="36"/>
      <c r="K163" s="36"/>
      <c r="L163" s="36"/>
      <c r="M163" s="36"/>
      <c r="N163" s="36"/>
      <c r="O163" s="36"/>
    </row>
    <row r="164" spans="1:15" x14ac:dyDescent="0.2">
      <c r="A164" s="2"/>
      <c r="B164" s="59" t="s">
        <v>148</v>
      </c>
      <c r="C164" s="36"/>
      <c r="D164" s="36"/>
      <c r="E164" s="36"/>
      <c r="F164" s="53"/>
      <c r="G164" s="36"/>
      <c r="H164" s="36"/>
      <c r="I164" s="33"/>
      <c r="J164" s="36"/>
      <c r="K164" s="36"/>
      <c r="L164" s="36"/>
      <c r="M164" s="36"/>
      <c r="N164" s="36"/>
      <c r="O164" s="36"/>
    </row>
    <row r="165" spans="1:15" x14ac:dyDescent="0.2">
      <c r="A165" s="2"/>
      <c r="B165" s="36"/>
      <c r="C165" s="36"/>
      <c r="D165" s="36"/>
      <c r="E165" s="36"/>
      <c r="F165" s="36"/>
      <c r="G165" s="36"/>
      <c r="I165" s="36"/>
      <c r="J165" s="36"/>
      <c r="K165" s="36"/>
      <c r="L165" s="36"/>
      <c r="M165" s="36"/>
      <c r="N165" s="36"/>
      <c r="O165" s="36"/>
    </row>
    <row r="166" spans="1:15" x14ac:dyDescent="0.2">
      <c r="A166" s="2"/>
      <c r="B166" s="36" t="s">
        <v>149</v>
      </c>
      <c r="C166" s="36"/>
      <c r="D166" s="36"/>
      <c r="E166" s="36"/>
      <c r="G166" s="36"/>
      <c r="I166" s="36"/>
    </row>
    <row r="167" spans="1:15" x14ac:dyDescent="0.2">
      <c r="A167" s="2"/>
      <c r="B167" s="36"/>
      <c r="C167" s="36"/>
      <c r="D167" s="135" t="s">
        <v>150</v>
      </c>
      <c r="E167" s="135"/>
      <c r="F167" s="135"/>
      <c r="G167" s="140" t="s">
        <v>151</v>
      </c>
      <c r="H167" s="140"/>
      <c r="I167" s="140"/>
      <c r="J167" s="140"/>
    </row>
    <row r="168" spans="1:15" ht="27" x14ac:dyDescent="0.2">
      <c r="A168" s="28"/>
      <c r="B168" s="8"/>
      <c r="C168" s="64" t="s">
        <v>37</v>
      </c>
      <c r="D168" s="64" t="s">
        <v>143</v>
      </c>
      <c r="E168" s="62" t="s">
        <v>105</v>
      </c>
      <c r="F168" s="65" t="s">
        <v>55</v>
      </c>
      <c r="G168" s="64" t="s">
        <v>65</v>
      </c>
      <c r="H168" s="62" t="s">
        <v>144</v>
      </c>
      <c r="I168" s="62" t="s">
        <v>105</v>
      </c>
      <c r="J168" s="65" t="s">
        <v>55</v>
      </c>
      <c r="K168" s="62" t="s">
        <v>202</v>
      </c>
    </row>
    <row r="169" spans="1:15" x14ac:dyDescent="0.2">
      <c r="A169" s="28"/>
      <c r="B169" s="7" t="s">
        <v>7</v>
      </c>
      <c r="C169" s="51">
        <f>$H$59</f>
        <v>13999.999999999996</v>
      </c>
      <c r="D169" s="50">
        <f>(D103+E103)*(1-$E$7)</f>
        <v>699.99999999999989</v>
      </c>
      <c r="E169" s="50">
        <f>F103*(1-$E$7)</f>
        <v>-1399.9999999999998</v>
      </c>
      <c r="F169" s="66">
        <v>0</v>
      </c>
      <c r="G169" s="56">
        <f>L46*(1-E7)</f>
        <v>3999.9999999999991</v>
      </c>
      <c r="H169" s="66">
        <v>0</v>
      </c>
      <c r="I169" s="50">
        <f>-E29*(1-E7)</f>
        <v>-2399.9999999999995</v>
      </c>
      <c r="J169" s="66">
        <v>0</v>
      </c>
      <c r="K169" s="51">
        <f>SUM(C169:J169)</f>
        <v>14899.999999999996</v>
      </c>
    </row>
    <row r="170" spans="1:15" x14ac:dyDescent="0.2">
      <c r="A170" s="28"/>
      <c r="B170" s="7" t="s">
        <v>45</v>
      </c>
      <c r="C170" s="51">
        <f>$H$59</f>
        <v>13999.999999999996</v>
      </c>
      <c r="D170" s="50">
        <f>(D104+E104)*(1-$E$7)</f>
        <v>3499.9999999999991</v>
      </c>
      <c r="E170" s="66">
        <f>F104*(1-$E$7)</f>
        <v>0</v>
      </c>
      <c r="F170" s="50">
        <f>D169+E169+F169</f>
        <v>-699.99999999999989</v>
      </c>
      <c r="G170" s="56">
        <f>M46*(1-E7)</f>
        <v>3999.9999999999991</v>
      </c>
      <c r="H170" s="66">
        <v>0</v>
      </c>
      <c r="I170" s="66">
        <v>0</v>
      </c>
      <c r="J170" s="50">
        <f>SUM(G169:J169)</f>
        <v>1599.9999999999995</v>
      </c>
      <c r="K170" s="51">
        <f>SUM(C170:J170)</f>
        <v>22399.999999999996</v>
      </c>
    </row>
    <row r="171" spans="1:15" x14ac:dyDescent="0.2">
      <c r="A171" s="28"/>
      <c r="B171" s="36" t="s">
        <v>152</v>
      </c>
      <c r="C171" s="47"/>
      <c r="D171" s="36"/>
      <c r="E171" s="53"/>
      <c r="F171" s="53"/>
      <c r="G171" s="55"/>
      <c r="H171" s="53"/>
      <c r="I171" s="36"/>
      <c r="J171" s="53"/>
      <c r="K171" s="36"/>
      <c r="L171" s="47"/>
    </row>
    <row r="172" spans="1:15" x14ac:dyDescent="0.2">
      <c r="A172" s="28"/>
      <c r="B172" s="36"/>
      <c r="C172" s="47"/>
      <c r="D172" s="55"/>
      <c r="E172" s="36"/>
      <c r="F172" s="36"/>
      <c r="G172" s="36"/>
      <c r="H172" s="47"/>
      <c r="I172" s="36"/>
    </row>
    <row r="173" spans="1:15" x14ac:dyDescent="0.2">
      <c r="A173" s="2"/>
      <c r="B173" s="36" t="s">
        <v>153</v>
      </c>
      <c r="C173" s="36"/>
      <c r="D173" s="36"/>
      <c r="E173" s="36"/>
      <c r="F173" s="36"/>
      <c r="G173" s="36"/>
      <c r="I173" s="36"/>
      <c r="J173" s="36"/>
      <c r="K173" s="36"/>
      <c r="L173" s="36"/>
      <c r="M173" s="36"/>
      <c r="N173" s="36"/>
      <c r="O173" s="36"/>
    </row>
    <row r="174" spans="1:15" x14ac:dyDescent="0.2">
      <c r="A174" s="2"/>
      <c r="B174" s="133"/>
      <c r="C174" s="136" t="s">
        <v>82</v>
      </c>
      <c r="D174" s="137" t="s">
        <v>154</v>
      </c>
      <c r="E174" s="138"/>
      <c r="F174" s="139"/>
      <c r="G174" s="136" t="s">
        <v>202</v>
      </c>
      <c r="J174" s="36"/>
      <c r="K174" s="36"/>
      <c r="L174" s="36"/>
      <c r="M174" s="36"/>
      <c r="N174" s="36"/>
      <c r="O174" s="36"/>
    </row>
    <row r="175" spans="1:15" ht="27" x14ac:dyDescent="0.2">
      <c r="A175" s="2"/>
      <c r="B175" s="133"/>
      <c r="C175" s="133"/>
      <c r="D175" s="62" t="s">
        <v>67</v>
      </c>
      <c r="E175" s="64" t="s">
        <v>2</v>
      </c>
      <c r="F175" s="64" t="s">
        <v>38</v>
      </c>
      <c r="G175" s="136"/>
      <c r="J175" s="36"/>
      <c r="K175" s="36"/>
      <c r="L175" s="36"/>
      <c r="M175" s="36"/>
      <c r="N175" s="36"/>
      <c r="O175" s="36"/>
    </row>
    <row r="176" spans="1:15" x14ac:dyDescent="0.2">
      <c r="A176" s="2"/>
      <c r="B176" s="84" t="s">
        <v>49</v>
      </c>
      <c r="C176" s="56">
        <v>0</v>
      </c>
      <c r="D176" s="67">
        <f>H60</f>
        <v>13999.999999999996</v>
      </c>
      <c r="E176" s="68">
        <v>0</v>
      </c>
      <c r="F176" s="56">
        <v>0</v>
      </c>
      <c r="G176" s="69">
        <f>SUM(C176:F176)</f>
        <v>13999.999999999996</v>
      </c>
      <c r="J176" s="36"/>
      <c r="K176" s="36"/>
      <c r="L176" s="36"/>
      <c r="M176" s="36"/>
      <c r="N176" s="36"/>
      <c r="O176" s="36"/>
    </row>
    <row r="177" spans="1:15" x14ac:dyDescent="0.2">
      <c r="A177" s="2"/>
      <c r="B177" s="7" t="s">
        <v>7</v>
      </c>
      <c r="C177" s="50">
        <f>(H103-C103)*(1-$E$7)</f>
        <v>-699.99999999999989</v>
      </c>
      <c r="D177" s="50">
        <f>L42*(1-E7)</f>
        <v>15599.999999999996</v>
      </c>
      <c r="E177" s="66">
        <v>0</v>
      </c>
      <c r="F177" s="66">
        <v>0</v>
      </c>
      <c r="G177" s="50">
        <f>SUM(C177:F177)</f>
        <v>14899.999999999996</v>
      </c>
      <c r="I177" s="36"/>
      <c r="J177" s="36"/>
      <c r="K177" s="36"/>
      <c r="L177" s="36"/>
      <c r="M177" s="36"/>
      <c r="N177" s="36"/>
      <c r="O177" s="36"/>
    </row>
    <row r="178" spans="1:15" x14ac:dyDescent="0.2">
      <c r="A178" s="2"/>
      <c r="B178" s="7" t="s">
        <v>45</v>
      </c>
      <c r="C178" s="50">
        <f>(H104-C104)*(1-$E$7)</f>
        <v>2799.9999999999995</v>
      </c>
      <c r="D178" s="50">
        <f>M42*(1-E7)</f>
        <v>19599.999999999996</v>
      </c>
      <c r="E178" s="66">
        <v>0</v>
      </c>
      <c r="F178" s="66">
        <f>F177</f>
        <v>0</v>
      </c>
      <c r="G178" s="50">
        <f>SUM(C178:F178)</f>
        <v>22399.999999999996</v>
      </c>
      <c r="I178" s="36"/>
      <c r="J178" s="36"/>
      <c r="K178" s="36"/>
      <c r="L178" s="36"/>
      <c r="M178" s="36"/>
      <c r="N178" s="36"/>
      <c r="O178" s="36"/>
    </row>
    <row r="179" spans="1:15" x14ac:dyDescent="0.2">
      <c r="A179" s="2"/>
      <c r="B179" s="59" t="s">
        <v>155</v>
      </c>
      <c r="C179" s="36"/>
      <c r="D179" s="36"/>
      <c r="E179" s="36"/>
      <c r="F179" s="53"/>
      <c r="G179" s="36"/>
      <c r="H179" s="36"/>
      <c r="I179" s="33"/>
      <c r="J179" s="36"/>
      <c r="K179" s="36"/>
      <c r="L179" s="36"/>
      <c r="M179" s="36"/>
      <c r="N179" s="36"/>
      <c r="O179" s="36"/>
    </row>
    <row r="180" spans="1:15" x14ac:dyDescent="0.2">
      <c r="A180" s="2"/>
      <c r="B180" s="36"/>
      <c r="C180" s="36"/>
      <c r="D180" s="36"/>
      <c r="E180" s="53"/>
      <c r="F180" s="53"/>
      <c r="G180" s="53"/>
      <c r="H180" s="36"/>
      <c r="I180" s="36"/>
      <c r="J180" s="36"/>
      <c r="K180" s="36"/>
      <c r="L180" s="36"/>
      <c r="M180" s="36"/>
      <c r="N180" s="36"/>
      <c r="O180" s="36"/>
    </row>
    <row r="181" spans="1:15" x14ac:dyDescent="0.2">
      <c r="A181" s="2">
        <v>4</v>
      </c>
      <c r="B181" s="36" t="s">
        <v>69</v>
      </c>
      <c r="C181" s="36"/>
      <c r="D181" s="36"/>
      <c r="E181" s="53"/>
      <c r="F181" s="53"/>
      <c r="G181" s="53"/>
      <c r="H181" s="36"/>
      <c r="I181" s="36"/>
      <c r="J181" s="36"/>
      <c r="K181" s="36"/>
      <c r="L181" s="36"/>
      <c r="M181" s="36"/>
      <c r="N181" s="36"/>
      <c r="O181" s="36"/>
    </row>
    <row r="182" spans="1:15" x14ac:dyDescent="0.2">
      <c r="A182" s="2"/>
      <c r="B182" s="8"/>
      <c r="C182" s="8" t="s">
        <v>72</v>
      </c>
      <c r="D182" s="8" t="s">
        <v>60</v>
      </c>
      <c r="E182" s="53"/>
      <c r="F182" s="53"/>
      <c r="G182" s="53"/>
      <c r="H182" s="36"/>
      <c r="I182" s="36"/>
      <c r="J182" s="36"/>
      <c r="K182" s="36"/>
      <c r="L182" s="36"/>
      <c r="M182" s="36"/>
      <c r="N182" s="36"/>
      <c r="O182" s="36"/>
    </row>
    <row r="183" spans="1:15" x14ac:dyDescent="0.2">
      <c r="A183" s="2"/>
      <c r="B183" s="8" t="s">
        <v>7</v>
      </c>
      <c r="C183" s="7">
        <f>F17</f>
        <v>10000</v>
      </c>
      <c r="D183" s="7">
        <f>C183</f>
        <v>10000</v>
      </c>
      <c r="E183" s="53"/>
      <c r="F183" s="53"/>
      <c r="G183" s="53"/>
      <c r="H183" s="36"/>
      <c r="I183" s="36"/>
      <c r="J183" s="36"/>
      <c r="K183" s="36"/>
      <c r="L183" s="36"/>
      <c r="M183" s="36"/>
      <c r="N183" s="36"/>
      <c r="O183" s="36"/>
    </row>
    <row r="184" spans="1:15" x14ac:dyDescent="0.2">
      <c r="A184" s="2"/>
      <c r="B184" s="36"/>
      <c r="C184" s="36"/>
      <c r="D184" s="36"/>
      <c r="E184" s="53"/>
      <c r="F184" s="53"/>
      <c r="G184" s="53"/>
      <c r="H184" s="36"/>
      <c r="I184" s="36"/>
      <c r="J184" s="36"/>
      <c r="K184" s="36"/>
      <c r="L184" s="36"/>
      <c r="M184" s="36"/>
      <c r="N184" s="36"/>
      <c r="O184" s="36"/>
    </row>
    <row r="185" spans="1:15" x14ac:dyDescent="0.2">
      <c r="A185" s="28"/>
      <c r="B185" s="35"/>
      <c r="C185" s="35"/>
      <c r="D185" s="57"/>
      <c r="E185" s="57"/>
      <c r="F185" s="59"/>
      <c r="G185" s="36"/>
      <c r="H185" s="35"/>
      <c r="I185" s="36"/>
    </row>
    <row r="186" spans="1:15" x14ac:dyDescent="0.2">
      <c r="A186" s="28" t="s">
        <v>70</v>
      </c>
      <c r="B186" s="4" t="s">
        <v>71</v>
      </c>
      <c r="C186" s="5"/>
      <c r="D186" s="5"/>
      <c r="E186" s="5"/>
      <c r="F186" s="30"/>
    </row>
    <row r="187" spans="1:15" x14ac:dyDescent="0.2">
      <c r="A187" s="28">
        <v>1</v>
      </c>
      <c r="B187" s="4" t="s">
        <v>49</v>
      </c>
      <c r="C187" s="5"/>
      <c r="D187" s="5"/>
      <c r="E187" s="5"/>
      <c r="F187" s="30"/>
    </row>
    <row r="188" spans="1:15" x14ac:dyDescent="0.2">
      <c r="A188" s="28"/>
      <c r="B188" s="132" t="s">
        <v>83</v>
      </c>
      <c r="C188" s="132"/>
      <c r="D188" s="132"/>
      <c r="E188" s="132"/>
      <c r="G188" s="132" t="s">
        <v>84</v>
      </c>
      <c r="H188" s="132"/>
      <c r="I188" s="132"/>
      <c r="J188" s="132"/>
      <c r="K188" s="30"/>
      <c r="L188" s="132" t="s">
        <v>13</v>
      </c>
      <c r="M188" s="132"/>
      <c r="N188" s="132"/>
      <c r="O188" s="132"/>
    </row>
    <row r="189" spans="1:15" x14ac:dyDescent="0.2">
      <c r="A189" s="28"/>
      <c r="B189" s="4" t="s">
        <v>110</v>
      </c>
      <c r="C189" s="71">
        <f>C34+G34+K34+O34</f>
        <v>90000</v>
      </c>
      <c r="D189" s="4" t="s">
        <v>156</v>
      </c>
      <c r="E189" s="4">
        <f>C40+G40+K40+O40</f>
        <v>300000</v>
      </c>
      <c r="F189" s="5"/>
      <c r="G189" s="72" t="s">
        <v>157</v>
      </c>
      <c r="H189" s="73">
        <f>G40+K40+O40</f>
        <v>200000</v>
      </c>
      <c r="I189" s="72" t="s">
        <v>8</v>
      </c>
      <c r="J189" s="72">
        <f>C189</f>
        <v>90000</v>
      </c>
      <c r="K189" s="5"/>
      <c r="L189" s="4" t="s">
        <v>158</v>
      </c>
      <c r="M189" s="74">
        <f>C189-J189</f>
        <v>0</v>
      </c>
      <c r="N189" s="4" t="s">
        <v>15</v>
      </c>
      <c r="O189" s="4">
        <f>E189-H189</f>
        <v>100000</v>
      </c>
    </row>
    <row r="190" spans="1:15" x14ac:dyDescent="0.2">
      <c r="A190" s="28"/>
      <c r="B190" s="4" t="s">
        <v>111</v>
      </c>
      <c r="C190" s="71">
        <f>C35+G35+K35+O35</f>
        <v>70000</v>
      </c>
      <c r="D190" s="4" t="s">
        <v>25</v>
      </c>
      <c r="E190" s="4">
        <f>C41+G41+K41+O41</f>
        <v>390000</v>
      </c>
      <c r="F190" s="5"/>
      <c r="G190" s="72" t="s">
        <v>159</v>
      </c>
      <c r="H190" s="73">
        <f>G41+K41+O41</f>
        <v>90000</v>
      </c>
      <c r="I190" s="72" t="s">
        <v>111</v>
      </c>
      <c r="J190" s="72">
        <f>C190</f>
        <v>70000</v>
      </c>
      <c r="K190" s="5"/>
      <c r="L190" s="4" t="s">
        <v>160</v>
      </c>
      <c r="M190" s="74">
        <f>C190-J190</f>
        <v>0</v>
      </c>
      <c r="N190" s="4" t="s">
        <v>25</v>
      </c>
      <c r="O190" s="4">
        <f>E190-H190</f>
        <v>300000</v>
      </c>
    </row>
    <row r="191" spans="1:15" x14ac:dyDescent="0.2">
      <c r="A191" s="28"/>
      <c r="B191" s="4" t="s">
        <v>112</v>
      </c>
      <c r="C191" s="71">
        <f>C36+G36+K36+O36</f>
        <v>50000</v>
      </c>
      <c r="D191" s="4"/>
      <c r="E191" s="4"/>
      <c r="F191" s="5"/>
      <c r="G191" s="72" t="s">
        <v>6</v>
      </c>
      <c r="H191" s="73">
        <f>$G$61+$J$61</f>
        <v>15000</v>
      </c>
      <c r="I191" s="72" t="s">
        <v>112</v>
      </c>
      <c r="J191" s="72">
        <f>C191</f>
        <v>50000</v>
      </c>
      <c r="K191" s="5"/>
      <c r="L191" s="4" t="s">
        <v>42</v>
      </c>
      <c r="M191" s="74">
        <f>C192</f>
        <v>480000</v>
      </c>
      <c r="N191" s="4" t="s">
        <v>26</v>
      </c>
      <c r="O191" s="4">
        <f>J192</f>
        <v>95000</v>
      </c>
    </row>
    <row r="192" spans="1:15" x14ac:dyDescent="0.2">
      <c r="A192" s="28"/>
      <c r="B192" s="2" t="s">
        <v>51</v>
      </c>
      <c r="C192" s="71">
        <f>C37+G37+K37+O37</f>
        <v>480000</v>
      </c>
      <c r="D192" s="5"/>
      <c r="E192" s="5"/>
      <c r="F192" s="5"/>
      <c r="G192" s="72"/>
      <c r="H192" s="73"/>
      <c r="I192" s="72" t="s">
        <v>26</v>
      </c>
      <c r="J192" s="72">
        <f>C140+C169+C114</f>
        <v>95000</v>
      </c>
      <c r="K192" s="5"/>
      <c r="L192" s="4" t="s">
        <v>38</v>
      </c>
      <c r="M192" s="74">
        <f>H191</f>
        <v>15000</v>
      </c>
    </row>
    <row r="193" spans="1:15" x14ac:dyDescent="0.2">
      <c r="A193" s="28"/>
      <c r="B193" s="2" t="s">
        <v>391</v>
      </c>
      <c r="C193" s="35"/>
      <c r="D193" s="5"/>
      <c r="E193" s="5"/>
      <c r="F193" s="5"/>
      <c r="G193" s="33">
        <v>0</v>
      </c>
      <c r="H193" s="35">
        <f>SUM(D193:G193)</f>
        <v>0</v>
      </c>
      <c r="K193" s="5"/>
      <c r="L193" s="4"/>
      <c r="M193" s="35"/>
    </row>
    <row r="194" spans="1:15" x14ac:dyDescent="0.2">
      <c r="A194" s="28"/>
      <c r="B194" s="2" t="s">
        <v>392</v>
      </c>
      <c r="C194" s="35"/>
      <c r="D194" s="5"/>
      <c r="E194" s="5"/>
      <c r="F194" s="5"/>
      <c r="G194" s="4"/>
      <c r="H194" s="35">
        <f>SUM(D194:G194)</f>
        <v>0</v>
      </c>
      <c r="K194" s="5"/>
      <c r="L194" s="4"/>
      <c r="M194" s="35"/>
    </row>
    <row r="195" spans="1:15" x14ac:dyDescent="0.2">
      <c r="A195" s="3">
        <v>2</v>
      </c>
      <c r="B195" s="2" t="s">
        <v>7</v>
      </c>
    </row>
    <row r="196" spans="1:15" x14ac:dyDescent="0.2">
      <c r="A196" s="28"/>
      <c r="B196" s="132" t="s">
        <v>83</v>
      </c>
      <c r="C196" s="132"/>
      <c r="D196" s="132"/>
      <c r="E196" s="132"/>
      <c r="G196" s="132" t="s">
        <v>84</v>
      </c>
      <c r="H196" s="132"/>
      <c r="I196" s="132"/>
      <c r="J196" s="132"/>
      <c r="K196" s="30"/>
      <c r="L196" s="132" t="s">
        <v>13</v>
      </c>
      <c r="M196" s="132"/>
      <c r="N196" s="132"/>
      <c r="O196" s="132"/>
    </row>
    <row r="197" spans="1:15" x14ac:dyDescent="0.2">
      <c r="A197" s="28"/>
      <c r="B197" s="4" t="s">
        <v>110</v>
      </c>
      <c r="C197" s="71">
        <f>D34+H34+L34+P34</f>
        <v>90000</v>
      </c>
      <c r="D197" s="4">
        <f>SUM(D193:D196)</f>
        <v>0</v>
      </c>
      <c r="E197" s="4">
        <f t="shared" ref="E197:G197" si="0">SUM(E193:E196)</f>
        <v>0</v>
      </c>
      <c r="F197" s="4">
        <f t="shared" si="0"/>
        <v>0</v>
      </c>
      <c r="G197" s="4">
        <f t="shared" si="0"/>
        <v>0</v>
      </c>
      <c r="H197" s="4">
        <f>SUM(H193:H196)</f>
        <v>0</v>
      </c>
      <c r="I197" s="72"/>
      <c r="J197" s="72"/>
      <c r="K197" s="5"/>
      <c r="L197" s="4" t="s">
        <v>158</v>
      </c>
      <c r="M197" s="74">
        <f>C197-J198</f>
        <v>0</v>
      </c>
      <c r="N197" s="4" t="s">
        <v>15</v>
      </c>
      <c r="O197" s="4">
        <f>E197-H198</f>
        <v>-200000</v>
      </c>
    </row>
    <row r="198" spans="1:15" x14ac:dyDescent="0.2">
      <c r="A198" s="28"/>
      <c r="B198" s="4" t="s">
        <v>111</v>
      </c>
      <c r="C198" s="71">
        <f>D35+H35+L35+P35</f>
        <v>70000</v>
      </c>
      <c r="D198" s="4" t="s">
        <v>25</v>
      </c>
      <c r="E198" s="4">
        <f>D41+H41+L41+P41</f>
        <v>443000</v>
      </c>
      <c r="F198" s="5"/>
      <c r="G198" s="72" t="s">
        <v>161</v>
      </c>
      <c r="H198" s="73">
        <f>+H40+L40+P40</f>
        <v>200000</v>
      </c>
      <c r="I198" s="72" t="s">
        <v>8</v>
      </c>
      <c r="J198" s="72">
        <f>C197</f>
        <v>90000</v>
      </c>
      <c r="K198" s="5"/>
      <c r="L198" s="4" t="s">
        <v>160</v>
      </c>
      <c r="M198" s="74">
        <f>C198-J199</f>
        <v>0</v>
      </c>
      <c r="N198" s="4" t="s">
        <v>25</v>
      </c>
      <c r="O198" s="4">
        <f>E198-H199+J201+J202</f>
        <v>335800</v>
      </c>
    </row>
    <row r="199" spans="1:15" x14ac:dyDescent="0.2">
      <c r="A199" s="28"/>
      <c r="B199" s="4" t="s">
        <v>112</v>
      </c>
      <c r="C199" s="71">
        <f>D36+H36+L36+P36</f>
        <v>50000</v>
      </c>
      <c r="D199" s="4"/>
      <c r="E199" s="4"/>
      <c r="F199" s="5"/>
      <c r="G199" s="72" t="s">
        <v>162</v>
      </c>
      <c r="H199" s="73">
        <f>+H41+L41+P41</f>
        <v>113000</v>
      </c>
      <c r="I199" s="72" t="s">
        <v>111</v>
      </c>
      <c r="J199" s="72">
        <f>C198</f>
        <v>70000</v>
      </c>
      <c r="K199" s="5"/>
      <c r="L199" s="4" t="s">
        <v>42</v>
      </c>
      <c r="M199" s="74">
        <f>C200-J204</f>
        <v>518000</v>
      </c>
      <c r="N199" s="4" t="s">
        <v>26</v>
      </c>
      <c r="O199" s="4">
        <f>J203</f>
        <v>97200</v>
      </c>
    </row>
    <row r="200" spans="1:15" x14ac:dyDescent="0.2">
      <c r="A200" s="28"/>
      <c r="B200" s="2" t="s">
        <v>51</v>
      </c>
      <c r="C200" s="71">
        <f>D37+H37+L37+P37</f>
        <v>533000</v>
      </c>
      <c r="D200" s="5"/>
      <c r="E200" s="5"/>
      <c r="F200" s="5"/>
      <c r="G200" s="72" t="s">
        <v>6</v>
      </c>
      <c r="H200" s="73">
        <f>$G$61+$J$61</f>
        <v>15000</v>
      </c>
      <c r="I200" s="72" t="s">
        <v>163</v>
      </c>
      <c r="J200" s="72">
        <f>C199</f>
        <v>50000</v>
      </c>
      <c r="K200" s="5"/>
      <c r="L200" s="4" t="s">
        <v>38</v>
      </c>
      <c r="M200" s="74">
        <f>H200</f>
        <v>15000</v>
      </c>
    </row>
    <row r="201" spans="1:15" x14ac:dyDescent="0.2">
      <c r="A201" s="28"/>
      <c r="C201" s="71"/>
      <c r="D201" s="5"/>
      <c r="E201" s="5"/>
      <c r="F201" s="5"/>
      <c r="G201" s="72"/>
      <c r="H201" s="73"/>
      <c r="I201" s="72" t="s">
        <v>164</v>
      </c>
      <c r="J201" s="72">
        <f>SUM(D127:I127)</f>
        <v>4200</v>
      </c>
      <c r="K201" s="5"/>
      <c r="L201" s="4"/>
      <c r="M201" s="71"/>
    </row>
    <row r="202" spans="1:15" x14ac:dyDescent="0.2">
      <c r="A202" s="28"/>
      <c r="B202" s="4" t="s">
        <v>43</v>
      </c>
      <c r="C202" s="71">
        <f>-(D45+H45+L45+P45)</f>
        <v>620000</v>
      </c>
      <c r="D202" s="5" t="s">
        <v>44</v>
      </c>
      <c r="E202" s="5">
        <f>D44+H44+L44+P44</f>
        <v>730000</v>
      </c>
      <c r="F202" s="5"/>
      <c r="G202" s="72"/>
      <c r="H202" s="73"/>
      <c r="I202" s="72" t="s">
        <v>165</v>
      </c>
      <c r="J202" s="72">
        <f>SUM(D154:J154)</f>
        <v>1600</v>
      </c>
      <c r="K202" s="5"/>
      <c r="L202" s="4" t="s">
        <v>43</v>
      </c>
      <c r="M202" s="71">
        <f>C202-J211-J207</f>
        <v>607000</v>
      </c>
      <c r="N202" s="5" t="s">
        <v>44</v>
      </c>
      <c r="O202" s="5">
        <f>E202-H207-H211-H208</f>
        <v>676400</v>
      </c>
    </row>
    <row r="203" spans="1:15" x14ac:dyDescent="0.2">
      <c r="A203" s="28"/>
      <c r="B203" s="4" t="s">
        <v>25</v>
      </c>
      <c r="C203" s="71">
        <f>E202-C202</f>
        <v>110000</v>
      </c>
      <c r="D203" s="5"/>
      <c r="E203" s="5"/>
      <c r="F203" s="5"/>
      <c r="G203" s="72"/>
      <c r="H203" s="73"/>
      <c r="I203" s="72" t="s">
        <v>21</v>
      </c>
      <c r="J203" s="72">
        <f>K140+K169+H114</f>
        <v>97200</v>
      </c>
      <c r="K203" s="5"/>
      <c r="L203" s="4" t="s">
        <v>25</v>
      </c>
      <c r="M203" s="71">
        <f>O202-M202</f>
        <v>69400</v>
      </c>
      <c r="N203" s="5"/>
      <c r="O203" s="5"/>
    </row>
    <row r="204" spans="1:15" x14ac:dyDescent="0.2">
      <c r="A204" s="28"/>
      <c r="B204" s="4" t="s">
        <v>48</v>
      </c>
      <c r="C204" s="71"/>
      <c r="D204" s="5"/>
      <c r="E204" s="5"/>
      <c r="F204" s="5"/>
      <c r="G204" s="72"/>
      <c r="H204" s="73"/>
      <c r="I204" s="72" t="s">
        <v>166</v>
      </c>
      <c r="J204" s="72">
        <f>-C234</f>
        <v>15000</v>
      </c>
      <c r="K204" s="5"/>
      <c r="L204" s="4" t="s">
        <v>167</v>
      </c>
      <c r="M204" s="71"/>
      <c r="N204" s="5"/>
      <c r="O204" s="5"/>
    </row>
    <row r="205" spans="1:15" x14ac:dyDescent="0.2">
      <c r="A205" s="28"/>
      <c r="F205" s="5"/>
      <c r="H205" s="76"/>
      <c r="K205" s="5"/>
    </row>
    <row r="206" spans="1:15" x14ac:dyDescent="0.2">
      <c r="A206" s="28"/>
      <c r="F206" s="5"/>
      <c r="G206" s="77" t="s">
        <v>87</v>
      </c>
      <c r="H206" s="78"/>
      <c r="I206" s="79"/>
      <c r="J206" s="79"/>
      <c r="K206" s="5"/>
    </row>
    <row r="207" spans="1:15" x14ac:dyDescent="0.2">
      <c r="A207" s="28"/>
      <c r="B207" s="4"/>
      <c r="C207" s="35"/>
      <c r="D207" s="5"/>
      <c r="E207" s="5"/>
      <c r="F207" s="5"/>
      <c r="G207" s="79" t="s">
        <v>168</v>
      </c>
      <c r="H207" s="78">
        <f>-(I230+I231+I232+I234)</f>
        <v>18000</v>
      </c>
      <c r="I207" s="79" t="s">
        <v>169</v>
      </c>
      <c r="J207" s="79">
        <f>I233+I235</f>
        <v>3000</v>
      </c>
      <c r="K207" s="5"/>
      <c r="L207" s="4"/>
      <c r="M207" s="35"/>
      <c r="N207" s="5"/>
      <c r="O207" s="5"/>
    </row>
    <row r="208" spans="1:15" x14ac:dyDescent="0.2">
      <c r="A208" s="28"/>
      <c r="B208" s="4"/>
      <c r="C208" s="35"/>
      <c r="D208" s="5"/>
      <c r="E208" s="5"/>
      <c r="F208" s="5"/>
      <c r="G208" s="79" t="s">
        <v>170</v>
      </c>
      <c r="H208" s="78">
        <f>-(I127+I154+F103)</f>
        <v>25600</v>
      </c>
      <c r="I208" s="79" t="s">
        <v>86</v>
      </c>
      <c r="J208" s="79">
        <f>H207+H208-J207</f>
        <v>40600</v>
      </c>
      <c r="K208" s="5"/>
      <c r="L208" s="4"/>
      <c r="M208" s="35"/>
      <c r="N208" s="5"/>
      <c r="O208" s="5"/>
    </row>
    <row r="209" spans="1:15" x14ac:dyDescent="0.2">
      <c r="A209" s="28"/>
      <c r="B209" s="4"/>
      <c r="C209" s="35"/>
      <c r="D209" s="5"/>
      <c r="E209" s="5"/>
      <c r="F209" s="5"/>
      <c r="H209" s="76"/>
      <c r="K209" s="5"/>
      <c r="L209" s="4"/>
      <c r="M209" s="35"/>
      <c r="N209" s="5"/>
      <c r="O209" s="5"/>
    </row>
    <row r="210" spans="1:15" x14ac:dyDescent="0.2">
      <c r="A210" s="28"/>
      <c r="B210" s="4"/>
      <c r="C210" s="35"/>
      <c r="D210" s="5"/>
      <c r="E210" s="5"/>
      <c r="F210" s="5"/>
      <c r="G210" s="80" t="s">
        <v>56</v>
      </c>
      <c r="H210" s="81"/>
      <c r="I210" s="80"/>
      <c r="J210" s="80"/>
      <c r="K210" s="5"/>
      <c r="L210" s="4"/>
      <c r="M210" s="35"/>
      <c r="N210" s="5"/>
      <c r="O210" s="5"/>
    </row>
    <row r="211" spans="1:15" x14ac:dyDescent="0.2">
      <c r="A211" s="28"/>
      <c r="B211" s="4"/>
      <c r="C211" s="35"/>
      <c r="D211" s="5"/>
      <c r="E211" s="5"/>
      <c r="F211" s="5"/>
      <c r="G211" s="80" t="s">
        <v>72</v>
      </c>
      <c r="H211" s="81">
        <f>C183</f>
        <v>10000</v>
      </c>
      <c r="I211" s="80" t="s">
        <v>171</v>
      </c>
      <c r="J211" s="80">
        <f>H211</f>
        <v>10000</v>
      </c>
      <c r="K211" s="5"/>
      <c r="L211" s="4"/>
      <c r="M211" s="35"/>
      <c r="N211" s="5"/>
      <c r="O211" s="5"/>
    </row>
    <row r="212" spans="1:15" x14ac:dyDescent="0.2">
      <c r="A212" s="28"/>
      <c r="B212" s="4"/>
      <c r="C212" s="35"/>
      <c r="D212" s="5"/>
      <c r="E212" s="5"/>
      <c r="F212" s="5"/>
      <c r="G212" s="4"/>
      <c r="H212" s="4"/>
      <c r="I212" s="4"/>
      <c r="J212" s="5"/>
      <c r="K212" s="5"/>
      <c r="L212" s="4"/>
      <c r="M212" s="35"/>
      <c r="N212" s="5"/>
      <c r="O212" s="5"/>
    </row>
    <row r="213" spans="1:15" x14ac:dyDescent="0.2">
      <c r="A213" s="3">
        <v>3</v>
      </c>
      <c r="B213" s="2" t="s">
        <v>45</v>
      </c>
    </row>
    <row r="214" spans="1:15" x14ac:dyDescent="0.2">
      <c r="A214" s="28"/>
      <c r="B214" s="132" t="s">
        <v>83</v>
      </c>
      <c r="C214" s="132"/>
      <c r="D214" s="132"/>
      <c r="E214" s="132"/>
      <c r="G214" s="132" t="s">
        <v>84</v>
      </c>
      <c r="H214" s="132"/>
      <c r="I214" s="132"/>
      <c r="J214" s="132"/>
      <c r="K214" s="30"/>
      <c r="L214" s="132" t="s">
        <v>13</v>
      </c>
      <c r="M214" s="132"/>
      <c r="N214" s="132"/>
      <c r="O214" s="132"/>
    </row>
    <row r="215" spans="1:15" x14ac:dyDescent="0.2">
      <c r="A215" s="28"/>
      <c r="B215" s="4" t="s">
        <v>158</v>
      </c>
      <c r="C215" s="71">
        <f>E34+I34+M34+Q34</f>
        <v>90000</v>
      </c>
      <c r="D215" s="4" t="s">
        <v>15</v>
      </c>
      <c r="E215" s="4">
        <f>E40+I40+M40+Q40</f>
        <v>300000</v>
      </c>
      <c r="F215" s="5"/>
      <c r="G215" s="75" t="s">
        <v>85</v>
      </c>
      <c r="H215" s="73"/>
      <c r="I215" s="72"/>
      <c r="J215" s="72"/>
      <c r="K215" s="5"/>
      <c r="L215" s="4" t="s">
        <v>158</v>
      </c>
      <c r="M215" s="74">
        <f>C215-J216</f>
        <v>0</v>
      </c>
      <c r="N215" s="4" t="s">
        <v>15</v>
      </c>
      <c r="O215" s="4">
        <f>E215-H216</f>
        <v>100000</v>
      </c>
    </row>
    <row r="216" spans="1:15" x14ac:dyDescent="0.2">
      <c r="A216" s="28"/>
      <c r="B216" s="4" t="s">
        <v>160</v>
      </c>
      <c r="C216" s="71">
        <f>E35+I35+M35+Q35</f>
        <v>70000</v>
      </c>
      <c r="D216" s="4" t="s">
        <v>25</v>
      </c>
      <c r="E216" s="4">
        <f>E41+I41+M41+Q41</f>
        <v>543000</v>
      </c>
      <c r="F216" s="5"/>
      <c r="G216" s="72" t="s">
        <v>161</v>
      </c>
      <c r="H216" s="73">
        <f>I40+M40+Q40</f>
        <v>200000</v>
      </c>
      <c r="I216" s="72" t="s">
        <v>8</v>
      </c>
      <c r="J216" s="72">
        <f>C215</f>
        <v>90000</v>
      </c>
      <c r="K216" s="5"/>
      <c r="L216" s="4" t="s">
        <v>160</v>
      </c>
      <c r="M216" s="74">
        <f>C216-J217</f>
        <v>0</v>
      </c>
      <c r="N216" s="4" t="s">
        <v>25</v>
      </c>
      <c r="O216" s="4">
        <f>E216-H217+J219+J220</f>
        <v>419600</v>
      </c>
    </row>
    <row r="217" spans="1:15" x14ac:dyDescent="0.2">
      <c r="A217" s="28"/>
      <c r="B217" s="4" t="s">
        <v>112</v>
      </c>
      <c r="C217" s="71">
        <f>E36+I36+M36+Q36</f>
        <v>50000</v>
      </c>
      <c r="D217" s="4"/>
      <c r="E217" s="4"/>
      <c r="F217" s="5"/>
      <c r="G217" s="72" t="s">
        <v>162</v>
      </c>
      <c r="H217" s="73">
        <f>I41+M41+Q41</f>
        <v>173000</v>
      </c>
      <c r="I217" s="72" t="s">
        <v>111</v>
      </c>
      <c r="J217" s="72">
        <f>C216</f>
        <v>70000</v>
      </c>
      <c r="K217" s="5"/>
      <c r="L217" s="4" t="s">
        <v>42</v>
      </c>
      <c r="M217" s="74">
        <f>C218-J222</f>
        <v>626000</v>
      </c>
      <c r="N217" s="4" t="s">
        <v>26</v>
      </c>
      <c r="O217" s="4">
        <f>J221</f>
        <v>121400</v>
      </c>
    </row>
    <row r="218" spans="1:15" x14ac:dyDescent="0.2">
      <c r="A218" s="28"/>
      <c r="B218" s="2" t="s">
        <v>51</v>
      </c>
      <c r="C218" s="71">
        <f>E37+I37+M37+Q37</f>
        <v>633000</v>
      </c>
      <c r="D218" s="5"/>
      <c r="E218" s="5"/>
      <c r="F218" s="5"/>
      <c r="G218" s="72" t="s">
        <v>6</v>
      </c>
      <c r="H218" s="73">
        <f>$G$61+$J$61</f>
        <v>15000</v>
      </c>
      <c r="I218" s="72" t="s">
        <v>163</v>
      </c>
      <c r="J218" s="72">
        <f>C217</f>
        <v>50000</v>
      </c>
      <c r="K218" s="5"/>
      <c r="L218" s="4" t="s">
        <v>38</v>
      </c>
      <c r="M218" s="74">
        <f>H218</f>
        <v>15000</v>
      </c>
    </row>
    <row r="219" spans="1:15" x14ac:dyDescent="0.2">
      <c r="A219" s="28"/>
      <c r="B219" s="4"/>
      <c r="C219" s="71"/>
      <c r="D219" s="5"/>
      <c r="E219" s="5"/>
      <c r="F219" s="5"/>
      <c r="G219" s="72"/>
      <c r="H219" s="73"/>
      <c r="I219" s="72" t="s">
        <v>164</v>
      </c>
      <c r="J219" s="72">
        <f>SUM(D128:J128)</f>
        <v>18000</v>
      </c>
      <c r="K219" s="5"/>
      <c r="L219" s="4"/>
      <c r="M219" s="71"/>
    </row>
    <row r="220" spans="1:15" x14ac:dyDescent="0.2">
      <c r="A220" s="28"/>
      <c r="B220" s="2" t="s">
        <v>43</v>
      </c>
      <c r="C220" s="71">
        <f>-(E45+I45+M45+Q45)</f>
        <v>650000</v>
      </c>
      <c r="D220" s="5" t="s">
        <v>44</v>
      </c>
      <c r="E220" s="5">
        <f>E44+I44+M44+Q44</f>
        <v>750000</v>
      </c>
      <c r="F220" s="5"/>
      <c r="G220" s="72"/>
      <c r="H220" s="73"/>
      <c r="I220" s="72" t="s">
        <v>165</v>
      </c>
      <c r="J220" s="72">
        <f>SUM(D155:J155)</f>
        <v>31600</v>
      </c>
      <c r="K220" s="5"/>
      <c r="L220" s="4" t="s">
        <v>43</v>
      </c>
      <c r="M220" s="71">
        <f>C220-J225</f>
        <v>642000</v>
      </c>
      <c r="N220" s="5" t="s">
        <v>44</v>
      </c>
      <c r="O220" s="5">
        <f>E220</f>
        <v>750000</v>
      </c>
    </row>
    <row r="221" spans="1:15" x14ac:dyDescent="0.2">
      <c r="A221" s="28"/>
      <c r="B221" s="2" t="s">
        <v>25</v>
      </c>
      <c r="C221" s="71">
        <f>E220-C220</f>
        <v>100000</v>
      </c>
      <c r="F221" s="5"/>
      <c r="G221" s="72"/>
      <c r="H221" s="73"/>
      <c r="I221" s="72" t="s">
        <v>21</v>
      </c>
      <c r="J221" s="72">
        <f>H115+K170+K141</f>
        <v>121400</v>
      </c>
      <c r="K221" s="5"/>
      <c r="L221" s="4" t="s">
        <v>25</v>
      </c>
      <c r="M221" s="71">
        <f>O220-M220</f>
        <v>108000</v>
      </c>
      <c r="N221" s="5"/>
      <c r="O221" s="5"/>
    </row>
    <row r="222" spans="1:15" x14ac:dyDescent="0.2">
      <c r="A222" s="26"/>
      <c r="B222" s="4" t="s">
        <v>172</v>
      </c>
      <c r="C222" s="71"/>
      <c r="E222" s="5"/>
      <c r="F222" s="5"/>
      <c r="G222" s="72"/>
      <c r="H222" s="73"/>
      <c r="I222" s="72" t="s">
        <v>166</v>
      </c>
      <c r="J222" s="72">
        <f>-D234</f>
        <v>7000</v>
      </c>
      <c r="K222" s="5"/>
      <c r="L222" s="4" t="s">
        <v>167</v>
      </c>
      <c r="M222" s="71"/>
      <c r="N222" s="5"/>
      <c r="O222" s="5"/>
    </row>
    <row r="223" spans="1:15" x14ac:dyDescent="0.2">
      <c r="A223" s="26"/>
      <c r="F223" s="5"/>
      <c r="H223" s="76"/>
      <c r="K223" s="5"/>
    </row>
    <row r="224" spans="1:15" x14ac:dyDescent="0.2">
      <c r="G224" s="77" t="s">
        <v>87</v>
      </c>
      <c r="H224" s="78"/>
      <c r="I224" s="79"/>
      <c r="J224" s="79"/>
      <c r="K224" s="5"/>
    </row>
    <row r="225" spans="1:15" x14ac:dyDescent="0.2">
      <c r="B225" s="4"/>
      <c r="C225" s="5"/>
      <c r="E225" s="5"/>
      <c r="G225" s="79" t="s">
        <v>86</v>
      </c>
      <c r="H225" s="78">
        <f>J236</f>
        <v>8000</v>
      </c>
      <c r="I225" s="79" t="s">
        <v>169</v>
      </c>
      <c r="J225" s="79">
        <f>J236</f>
        <v>8000</v>
      </c>
      <c r="K225" s="5"/>
      <c r="L225" s="4"/>
      <c r="M225" s="35"/>
      <c r="N225" s="5"/>
      <c r="O225" s="5"/>
    </row>
    <row r="226" spans="1:15" x14ac:dyDescent="0.2">
      <c r="B226" s="4"/>
      <c r="C226" s="5"/>
      <c r="E226" s="5"/>
      <c r="K226" s="5"/>
      <c r="L226" s="4"/>
      <c r="M226" s="35"/>
      <c r="N226" s="5"/>
      <c r="O226" s="5"/>
    </row>
    <row r="227" spans="1:15" x14ac:dyDescent="0.2">
      <c r="A227" s="28"/>
      <c r="E227" s="5"/>
    </row>
    <row r="228" spans="1:15" x14ac:dyDescent="0.2">
      <c r="A228" s="28"/>
      <c r="B228" s="4" t="s">
        <v>201</v>
      </c>
      <c r="C228" s="35"/>
      <c r="D228" s="5"/>
      <c r="F228" s="4" t="s">
        <v>200</v>
      </c>
      <c r="G228" s="4"/>
    </row>
    <row r="229" spans="1:15" x14ac:dyDescent="0.2">
      <c r="A229" s="28"/>
      <c r="B229" s="82"/>
      <c r="C229" s="83" t="s">
        <v>4</v>
      </c>
      <c r="D229" s="17" t="s">
        <v>5</v>
      </c>
      <c r="F229" s="134"/>
      <c r="G229" s="134"/>
      <c r="H229" s="134"/>
      <c r="I229" s="17" t="s">
        <v>4</v>
      </c>
      <c r="J229" s="8" t="s">
        <v>5</v>
      </c>
    </row>
    <row r="230" spans="1:15" x14ac:dyDescent="0.2">
      <c r="A230" s="28"/>
      <c r="B230" s="82" t="s">
        <v>173</v>
      </c>
      <c r="C230" s="82">
        <f>(E162)</f>
        <v>-2000</v>
      </c>
      <c r="D230" s="82">
        <f>E163</f>
        <v>-2000</v>
      </c>
      <c r="F230" s="134" t="s">
        <v>192</v>
      </c>
      <c r="G230" s="134"/>
      <c r="H230" s="134"/>
      <c r="I230" s="24">
        <f>C230</f>
        <v>-2000</v>
      </c>
      <c r="J230" s="22">
        <v>0</v>
      </c>
    </row>
    <row r="231" spans="1:15" x14ac:dyDescent="0.2">
      <c r="A231" s="28"/>
      <c r="B231" s="82" t="s">
        <v>174</v>
      </c>
      <c r="C231" s="82">
        <f>(E109+E120)</f>
        <v>-5000</v>
      </c>
      <c r="D231" s="22">
        <v>0</v>
      </c>
      <c r="F231" s="134" t="s">
        <v>60</v>
      </c>
      <c r="G231" s="134"/>
      <c r="H231" s="134"/>
      <c r="I231" s="24">
        <f>C231</f>
        <v>-5000</v>
      </c>
      <c r="J231" s="24">
        <f>-I231</f>
        <v>5000</v>
      </c>
    </row>
    <row r="232" spans="1:15" x14ac:dyDescent="0.2">
      <c r="A232" s="28"/>
      <c r="B232" s="82" t="s">
        <v>175</v>
      </c>
      <c r="C232" s="82">
        <f>(E134+E147)</f>
        <v>-7500</v>
      </c>
      <c r="D232" s="82">
        <f>(E148+E135)</f>
        <v>-5000</v>
      </c>
      <c r="F232" s="134" t="s">
        <v>193</v>
      </c>
      <c r="G232" s="134"/>
      <c r="H232" s="134"/>
      <c r="I232" s="24">
        <f>C79</f>
        <v>-10000</v>
      </c>
      <c r="J232" s="22">
        <v>0</v>
      </c>
    </row>
    <row r="233" spans="1:15" x14ac:dyDescent="0.2">
      <c r="A233" s="28"/>
      <c r="B233" s="82" t="s">
        <v>176</v>
      </c>
      <c r="C233" s="7">
        <f>(F147+F134)</f>
        <v>-500</v>
      </c>
      <c r="D233" s="22">
        <v>0</v>
      </c>
      <c r="F233" s="134" t="s">
        <v>194</v>
      </c>
      <c r="G233" s="134"/>
      <c r="H233" s="134"/>
      <c r="I233" s="22">
        <f>D80</f>
        <v>2500</v>
      </c>
      <c r="J233" s="7">
        <f>D232-C232</f>
        <v>2500</v>
      </c>
    </row>
    <row r="234" spans="1:15" x14ac:dyDescent="0.2">
      <c r="A234" s="28"/>
      <c r="B234" s="82"/>
      <c r="C234" s="82">
        <f>SUM(C230:C233)</f>
        <v>-15000</v>
      </c>
      <c r="D234" s="82">
        <f>SUM(D230:D233)</f>
        <v>-7000</v>
      </c>
      <c r="F234" s="134" t="s">
        <v>195</v>
      </c>
      <c r="G234" s="134"/>
      <c r="H234" s="134"/>
      <c r="I234" s="7">
        <f>C86</f>
        <v>-1000</v>
      </c>
      <c r="J234" s="22">
        <v>0</v>
      </c>
    </row>
    <row r="235" spans="1:15" x14ac:dyDescent="0.2">
      <c r="A235" s="28"/>
      <c r="F235" s="134" t="s">
        <v>196</v>
      </c>
      <c r="G235" s="134"/>
      <c r="H235" s="134"/>
      <c r="I235" s="82">
        <f>D87</f>
        <v>500</v>
      </c>
      <c r="J235" s="7">
        <f>I235</f>
        <v>500</v>
      </c>
      <c r="L235" s="4"/>
    </row>
    <row r="236" spans="1:15" x14ac:dyDescent="0.2">
      <c r="F236" s="134"/>
      <c r="G236" s="134"/>
      <c r="H236" s="134"/>
      <c r="I236" s="24">
        <f>SUM(I230:I235)</f>
        <v>-15000</v>
      </c>
      <c r="J236" s="24">
        <f>SUM(J230:J235)</f>
        <v>8000</v>
      </c>
    </row>
    <row r="238" spans="1:15" x14ac:dyDescent="0.2">
      <c r="A238" s="40">
        <v>4</v>
      </c>
      <c r="B238" s="2" t="s">
        <v>47</v>
      </c>
    </row>
    <row r="239" spans="1:15" x14ac:dyDescent="0.2">
      <c r="B239" s="133"/>
      <c r="C239" s="133"/>
      <c r="D239" s="8" t="s">
        <v>73</v>
      </c>
      <c r="E239" s="8" t="s">
        <v>25</v>
      </c>
      <c r="F239" s="8" t="s">
        <v>26</v>
      </c>
      <c r="G239" s="8" t="s">
        <v>74</v>
      </c>
    </row>
    <row r="240" spans="1:15" x14ac:dyDescent="0.2">
      <c r="B240" s="131" t="s">
        <v>32</v>
      </c>
      <c r="C240" s="131"/>
      <c r="D240" s="85">
        <f>O189</f>
        <v>100000</v>
      </c>
      <c r="E240" s="85">
        <f>O190</f>
        <v>300000</v>
      </c>
      <c r="F240" s="33">
        <v>0</v>
      </c>
      <c r="G240" s="85">
        <f t="shared" ref="G240:G245" si="1">SUM(D240:F240)</f>
        <v>400000</v>
      </c>
    </row>
    <row r="241" spans="1:8" x14ac:dyDescent="0.2">
      <c r="B241" s="84" t="s">
        <v>203</v>
      </c>
      <c r="C241" s="84"/>
      <c r="D241" s="85"/>
      <c r="E241" s="85"/>
      <c r="F241" s="86">
        <f>O191</f>
        <v>95000</v>
      </c>
      <c r="G241" s="85">
        <f t="shared" si="1"/>
        <v>95000</v>
      </c>
    </row>
    <row r="242" spans="1:8" x14ac:dyDescent="0.2">
      <c r="B242" s="131" t="s">
        <v>58</v>
      </c>
      <c r="C242" s="131"/>
      <c r="D242" s="85"/>
      <c r="E242" s="85">
        <f>SUM(F252:F256)</f>
        <v>55800</v>
      </c>
      <c r="F242" s="85">
        <f>SUM(F258:F260)</f>
        <v>13600</v>
      </c>
      <c r="G242" s="85">
        <f t="shared" si="1"/>
        <v>69400</v>
      </c>
    </row>
    <row r="243" spans="1:8" x14ac:dyDescent="0.2">
      <c r="B243" s="131" t="s">
        <v>177</v>
      </c>
      <c r="C243" s="131"/>
      <c r="D243" s="85"/>
      <c r="E243" s="85">
        <f>-C29</f>
        <v>-20000</v>
      </c>
      <c r="G243" s="85">
        <f t="shared" si="1"/>
        <v>-20000</v>
      </c>
    </row>
    <row r="244" spans="1:8" x14ac:dyDescent="0.2">
      <c r="B244" s="131" t="s">
        <v>178</v>
      </c>
      <c r="C244" s="131"/>
      <c r="D244" s="85"/>
      <c r="E244" s="85"/>
      <c r="F244" s="85">
        <f>SUM(F93:H95)</f>
        <v>-11400</v>
      </c>
      <c r="G244" s="85">
        <f t="shared" si="1"/>
        <v>-11400</v>
      </c>
    </row>
    <row r="245" spans="1:8" x14ac:dyDescent="0.2">
      <c r="B245" s="131" t="s">
        <v>59</v>
      </c>
      <c r="C245" s="131"/>
      <c r="D245" s="85">
        <f>SUM(D240:D244)</f>
        <v>100000</v>
      </c>
      <c r="E245" s="85">
        <f>SUM(E240:E244)</f>
        <v>335800</v>
      </c>
      <c r="F245" s="85">
        <f>SUM(F241:F244)</f>
        <v>97200</v>
      </c>
      <c r="G245" s="85">
        <f t="shared" si="1"/>
        <v>533000</v>
      </c>
    </row>
    <row r="246" spans="1:8" x14ac:dyDescent="0.2">
      <c r="B246" s="131" t="s">
        <v>75</v>
      </c>
      <c r="C246" s="131"/>
      <c r="D246" s="85">
        <f>D245</f>
        <v>100000</v>
      </c>
      <c r="E246" s="85">
        <f t="shared" ref="E246:G246" si="2">E245</f>
        <v>335800</v>
      </c>
      <c r="F246" s="85">
        <f t="shared" si="2"/>
        <v>97200</v>
      </c>
      <c r="G246" s="85">
        <f t="shared" si="2"/>
        <v>533000</v>
      </c>
    </row>
    <row r="247" spans="1:8" x14ac:dyDescent="0.2">
      <c r="B247" s="131" t="s">
        <v>58</v>
      </c>
      <c r="C247" s="131"/>
      <c r="D247" s="85"/>
      <c r="E247" s="85">
        <f>SUM(G252:G256)</f>
        <v>83800</v>
      </c>
      <c r="F247" s="85">
        <f>SUM(G258:G260)</f>
        <v>24200</v>
      </c>
      <c r="G247" s="85">
        <f>SUM(D247:F247)</f>
        <v>108000</v>
      </c>
    </row>
    <row r="248" spans="1:8" x14ac:dyDescent="0.2">
      <c r="B248" s="131" t="s">
        <v>9</v>
      </c>
      <c r="C248" s="131"/>
      <c r="D248" s="85">
        <f>SUM(D246:D247)</f>
        <v>100000</v>
      </c>
      <c r="E248" s="85">
        <f>SUM(E246:E247)</f>
        <v>419600</v>
      </c>
      <c r="F248" s="85">
        <f>SUM(F246:F247)</f>
        <v>121400</v>
      </c>
      <c r="G248" s="85">
        <f>SUM(D248:F248)</f>
        <v>641000</v>
      </c>
    </row>
    <row r="249" spans="1:8" x14ac:dyDescent="0.2">
      <c r="B249" s="36"/>
      <c r="C249" s="87"/>
      <c r="D249" s="87"/>
      <c r="E249" s="87"/>
      <c r="F249" s="87"/>
    </row>
    <row r="250" spans="1:8" x14ac:dyDescent="0.2">
      <c r="B250" s="88" t="s">
        <v>76</v>
      </c>
      <c r="C250" s="89"/>
    </row>
    <row r="251" spans="1:8" x14ac:dyDescent="0.2">
      <c r="A251" s="2"/>
      <c r="F251" s="70" t="s">
        <v>7</v>
      </c>
      <c r="G251" s="70" t="s">
        <v>45</v>
      </c>
    </row>
    <row r="252" spans="1:8" x14ac:dyDescent="0.2">
      <c r="A252" s="2"/>
      <c r="B252" s="2">
        <v>1</v>
      </c>
      <c r="C252" s="36" t="s">
        <v>20</v>
      </c>
      <c r="F252" s="90">
        <f>D46</f>
        <v>50000</v>
      </c>
      <c r="G252" s="90">
        <f>E46</f>
        <v>40000</v>
      </c>
      <c r="H252" s="2" t="s">
        <v>39</v>
      </c>
    </row>
    <row r="253" spans="1:8" x14ac:dyDescent="0.2">
      <c r="A253" s="2"/>
      <c r="B253" s="2">
        <v>2</v>
      </c>
      <c r="C253" s="36" t="s">
        <v>179</v>
      </c>
      <c r="F253" s="91">
        <f>I127+I154</f>
        <v>-18600</v>
      </c>
      <c r="G253" s="90">
        <v>0</v>
      </c>
    </row>
    <row r="254" spans="1:8" x14ac:dyDescent="0.2">
      <c r="A254" s="2"/>
      <c r="B254" s="2">
        <v>3</v>
      </c>
      <c r="C254" s="2" t="s">
        <v>180</v>
      </c>
      <c r="F254" s="90"/>
      <c r="G254" s="90"/>
    </row>
    <row r="255" spans="1:8" x14ac:dyDescent="0.2">
      <c r="A255" s="2"/>
      <c r="C255" s="2" t="s">
        <v>181</v>
      </c>
      <c r="F255" s="90">
        <f>SUM(D127:H127)</f>
        <v>13200</v>
      </c>
      <c r="G255" s="90">
        <f>SUM(D128:H128)</f>
        <v>13800</v>
      </c>
    </row>
    <row r="256" spans="1:8" x14ac:dyDescent="0.2">
      <c r="A256" s="2"/>
      <c r="C256" s="2" t="s">
        <v>182</v>
      </c>
      <c r="F256" s="90">
        <f>SUM(D154:H154)</f>
        <v>11200</v>
      </c>
      <c r="G256" s="90">
        <f>SUM(D155:E155,G155)</f>
        <v>30000</v>
      </c>
    </row>
    <row r="257" spans="1:8" x14ac:dyDescent="0.2">
      <c r="A257" s="2"/>
      <c r="B257" s="2">
        <v>4</v>
      </c>
      <c r="C257" s="36" t="s">
        <v>40</v>
      </c>
      <c r="F257" s="80"/>
      <c r="G257" s="80"/>
      <c r="H257" s="2" t="s">
        <v>41</v>
      </c>
    </row>
    <row r="258" spans="1:8" x14ac:dyDescent="0.2">
      <c r="A258" s="2"/>
      <c r="C258" s="36" t="s">
        <v>181</v>
      </c>
      <c r="F258" s="80">
        <f>SUM(D140:H140)</f>
        <v>8800</v>
      </c>
      <c r="G258" s="80">
        <f>SUM(D141:H141)</f>
        <v>9200</v>
      </c>
    </row>
    <row r="259" spans="1:8" x14ac:dyDescent="0.2">
      <c r="A259" s="2"/>
      <c r="C259" s="2" t="s">
        <v>183</v>
      </c>
      <c r="F259" s="80">
        <f>SUM(D169:E169,G169)</f>
        <v>3299.9999999999991</v>
      </c>
      <c r="G259" s="80">
        <f>SUM(D170:E170,G170)</f>
        <v>7499.9999999999982</v>
      </c>
    </row>
    <row r="260" spans="1:8" x14ac:dyDescent="0.2">
      <c r="A260" s="2"/>
      <c r="B260" s="87"/>
      <c r="C260" s="2" t="s">
        <v>184</v>
      </c>
      <c r="F260" s="92">
        <f>SUM(D114:E114)</f>
        <v>1500.0000000000002</v>
      </c>
      <c r="G260" s="92">
        <f>SUM(D115:E115)</f>
        <v>7500.0000000000009</v>
      </c>
    </row>
    <row r="261" spans="1:8" x14ac:dyDescent="0.2">
      <c r="A261" s="2"/>
      <c r="F261" s="2">
        <f>SUM(F252:F260)</f>
        <v>69400</v>
      </c>
      <c r="G261" s="2">
        <f>SUM(G252:G260)</f>
        <v>108000</v>
      </c>
    </row>
    <row r="262" spans="1:8" x14ac:dyDescent="0.2">
      <c r="A262" s="2"/>
    </row>
  </sheetData>
  <mergeCells count="76">
    <mergeCell ref="C32:E32"/>
    <mergeCell ref="G32:I32"/>
    <mergeCell ref="K32:M32"/>
    <mergeCell ref="O32:Q32"/>
    <mergeCell ref="D57:E57"/>
    <mergeCell ref="G57:H57"/>
    <mergeCell ref="J57:K57"/>
    <mergeCell ref="B91:D91"/>
    <mergeCell ref="B92:D92"/>
    <mergeCell ref="B93:D93"/>
    <mergeCell ref="B94:D94"/>
    <mergeCell ref="B95:D95"/>
    <mergeCell ref="B96:D96"/>
    <mergeCell ref="B125:B126"/>
    <mergeCell ref="C125:C126"/>
    <mergeCell ref="D125:D126"/>
    <mergeCell ref="E125:H125"/>
    <mergeCell ref="J125:J126"/>
    <mergeCell ref="K125:K126"/>
    <mergeCell ref="D130:E130"/>
    <mergeCell ref="B131:B132"/>
    <mergeCell ref="C131:C132"/>
    <mergeCell ref="D131:D132"/>
    <mergeCell ref="E131:F131"/>
    <mergeCell ref="G131:G132"/>
    <mergeCell ref="I125:I126"/>
    <mergeCell ref="K138:K139"/>
    <mergeCell ref="B144:B145"/>
    <mergeCell ref="C144:C145"/>
    <mergeCell ref="D144:D145"/>
    <mergeCell ref="E144:F144"/>
    <mergeCell ref="G144:G145"/>
    <mergeCell ref="B138:B139"/>
    <mergeCell ref="C138:C139"/>
    <mergeCell ref="D138:D139"/>
    <mergeCell ref="E138:H138"/>
    <mergeCell ref="I138:I139"/>
    <mergeCell ref="J138:J139"/>
    <mergeCell ref="D152:F152"/>
    <mergeCell ref="B159:B160"/>
    <mergeCell ref="C159:C160"/>
    <mergeCell ref="D159:F159"/>
    <mergeCell ref="G159:G160"/>
    <mergeCell ref="G152:J152"/>
    <mergeCell ref="D167:F167"/>
    <mergeCell ref="B174:B175"/>
    <mergeCell ref="C174:C175"/>
    <mergeCell ref="D174:F174"/>
    <mergeCell ref="G174:G175"/>
    <mergeCell ref="G167:J167"/>
    <mergeCell ref="B188:E188"/>
    <mergeCell ref="G188:J188"/>
    <mergeCell ref="L188:O188"/>
    <mergeCell ref="B196:E196"/>
    <mergeCell ref="G196:J196"/>
    <mergeCell ref="L196:O196"/>
    <mergeCell ref="B214:E214"/>
    <mergeCell ref="G214:J214"/>
    <mergeCell ref="L214:O214"/>
    <mergeCell ref="B239:C239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B248:C248"/>
    <mergeCell ref="B240:C240"/>
    <mergeCell ref="B242:C242"/>
    <mergeCell ref="B243:C243"/>
    <mergeCell ref="B244:C244"/>
    <mergeCell ref="B245:C245"/>
    <mergeCell ref="B246:C246"/>
    <mergeCell ref="B247:C247"/>
  </mergeCells>
  <phoneticPr fontId="5" type="noConversion"/>
  <pageMargins left="0.47244094488188981" right="0.51181102362204722" top="0.74803149606299213" bottom="0.74803149606299213" header="0.31496062992125984" footer="0.31496062992125984"/>
  <pageSetup paperSize="9" scale="80" orientation="landscape" horizontalDpi="300" r:id="rId1"/>
  <ignoredErrors>
    <ignoredError sqref="G24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환율변동</vt:lpstr>
      <vt:lpstr>내부거래</vt:lpstr>
      <vt:lpstr>내부거래!Print_Area</vt:lpstr>
    </vt:vector>
  </TitlesOfParts>
  <Company>Gilton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Gilton</dc:creator>
  <cp:lastModifiedBy>사용자</cp:lastModifiedBy>
  <cp:lastPrinted>2013-05-14T18:00:20Z</cp:lastPrinted>
  <dcterms:created xsi:type="dcterms:W3CDTF">2011-06-01T06:50:08Z</dcterms:created>
  <dcterms:modified xsi:type="dcterms:W3CDTF">2022-10-02T12:57:03Z</dcterms:modified>
</cp:coreProperties>
</file>